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JavnaNarocila\Odprti 2026\JN-4-2026-NVV-Izvajanje Diagnostike RTP EDS v RS - skupno JN -EC_0110-1-12-2026\"/>
    </mc:Choice>
  </mc:AlternateContent>
  <xr:revisionPtr revIDLastSave="0" documentId="13_ncr:1_{63B502B2-64A0-42BF-B42F-F844A00C2BAA}" xr6:coauthVersionLast="47" xr6:coauthVersionMax="47" xr10:uidLastSave="{00000000-0000-0000-0000-000000000000}"/>
  <bookViews>
    <workbookView xWindow="28680" yWindow="-120" windowWidth="29040" windowHeight="15720" xr2:uid="{0FADC1E2-CEF2-4101-BD79-218C53E0C6F4}"/>
  </bookViews>
  <sheets>
    <sheet name="Rekapitulacija-Predračun OBR-6b" sheetId="6" r:id="rId1"/>
    <sheet name="Fizik.kem.preiskave olj ener.TR" sheetId="3" r:id="rId2"/>
    <sheet name="Diagnostične meritve" sheetId="4" r:id="rId3"/>
    <sheet name="Meritve ozemljit.in strelov.s." sheetId="5" r:id="rId4"/>
  </sheets>
  <definedNames>
    <definedName name="_Toc26182005" localSheetId="3">'Meritve ozemljit.in strelov.s.'!#REF!</definedName>
    <definedName name="_Toc27381361" localSheetId="0">'Rekapitulacija-Predračun OBR-6b'!$A$1</definedName>
    <definedName name="_xlnm.Print_Area" localSheetId="0">'Rekapitulacija-Predračun OBR-6b'!$A$1:$E$30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5" l="1"/>
  <c r="E22" i="5"/>
  <c r="E25" i="3"/>
  <c r="B31" i="3" l="1"/>
  <c r="D33" i="3"/>
  <c r="D31" i="3"/>
  <c r="E22" i="3"/>
  <c r="I20" i="5"/>
  <c r="I18" i="5"/>
  <c r="D31" i="5" l="1"/>
  <c r="B31" i="5"/>
  <c r="E18" i="5" l="1"/>
  <c r="E20" i="5"/>
  <c r="E21" i="5"/>
  <c r="B33" i="3"/>
  <c r="C33" i="3"/>
  <c r="E19" i="3"/>
  <c r="C31" i="3"/>
  <c r="C24" i="3"/>
  <c r="G24" i="3" s="1"/>
  <c r="I24" i="3" s="1"/>
  <c r="K24" i="3" s="1"/>
  <c r="C22" i="3"/>
  <c r="G22" i="3" s="1"/>
  <c r="I22" i="3" s="1"/>
  <c r="K22" i="3" s="1"/>
  <c r="C20" i="3"/>
  <c r="C18" i="3"/>
  <c r="G13" i="5"/>
  <c r="F13" i="5"/>
  <c r="E13" i="5"/>
  <c r="C13" i="5"/>
  <c r="D13" i="5"/>
  <c r="B13" i="5"/>
  <c r="G10" i="4"/>
  <c r="F10" i="4"/>
  <c r="E10" i="4"/>
  <c r="D10" i="4"/>
  <c r="C10" i="4"/>
  <c r="B10" i="4"/>
  <c r="D30" i="5" l="1"/>
  <c r="C30" i="5"/>
  <c r="B30" i="5"/>
  <c r="E19" i="5"/>
  <c r="E20" i="3"/>
  <c r="E18" i="3"/>
  <c r="B28" i="5"/>
  <c r="C28" i="5"/>
  <c r="D28" i="5"/>
  <c r="B29" i="5"/>
  <c r="C29" i="5"/>
  <c r="D29" i="5"/>
  <c r="D27" i="5"/>
  <c r="C27" i="5"/>
  <c r="B27" i="5"/>
  <c r="F18" i="5"/>
  <c r="C31" i="5"/>
  <c r="D22" i="4"/>
  <c r="C22" i="4"/>
  <c r="B22" i="4"/>
  <c r="D23" i="4"/>
  <c r="C23" i="4"/>
  <c r="B23" i="4"/>
  <c r="D24" i="4"/>
  <c r="C24" i="4"/>
  <c r="B24" i="4"/>
  <c r="D25" i="4"/>
  <c r="C25" i="4"/>
  <c r="B25" i="4"/>
  <c r="D26" i="4"/>
  <c r="C26" i="4"/>
  <c r="B26" i="4"/>
  <c r="D30" i="3"/>
  <c r="C30" i="3"/>
  <c r="B30" i="3"/>
  <c r="D32" i="3"/>
  <c r="C32" i="3"/>
  <c r="B32" i="3"/>
  <c r="D34" i="3"/>
  <c r="C34" i="3"/>
  <c r="B34" i="3"/>
  <c r="F21" i="5"/>
  <c r="F19" i="5"/>
  <c r="I18" i="3" l="1"/>
  <c r="K18" i="3" s="1"/>
  <c r="G18" i="3"/>
  <c r="G20" i="3"/>
  <c r="I20" i="3" s="1"/>
  <c r="K20" i="3" s="1"/>
  <c r="E22" i="4"/>
  <c r="E28" i="5"/>
  <c r="D35" i="3"/>
  <c r="E30" i="3"/>
  <c r="E24" i="4"/>
  <c r="E23" i="4"/>
  <c r="D27" i="4"/>
  <c r="E33" i="3"/>
  <c r="E29" i="5"/>
  <c r="E25" i="4"/>
  <c r="C27" i="4"/>
  <c r="E34" i="3"/>
  <c r="C35" i="3"/>
  <c r="B35" i="3"/>
  <c r="E31" i="3"/>
  <c r="E32" i="3"/>
  <c r="E27" i="5"/>
  <c r="D32" i="5"/>
  <c r="E31" i="5"/>
  <c r="B32" i="5"/>
  <c r="E26" i="4"/>
  <c r="B27" i="4"/>
  <c r="G19" i="5"/>
  <c r="I19" i="5" s="1"/>
  <c r="K19" i="5" s="1"/>
  <c r="G21" i="5"/>
  <c r="I21" i="5" s="1"/>
  <c r="F20" i="5"/>
  <c r="D20" i="5"/>
  <c r="C20" i="5"/>
  <c r="B20" i="5"/>
  <c r="D18" i="5"/>
  <c r="C18" i="5"/>
  <c r="B18" i="5"/>
  <c r="F16" i="4"/>
  <c r="E16" i="4"/>
  <c r="D16" i="4"/>
  <c r="C16" i="4"/>
  <c r="B16" i="4"/>
  <c r="F15" i="4"/>
  <c r="E15" i="4"/>
  <c r="D15" i="4"/>
  <c r="B15" i="4"/>
  <c r="C15" i="4"/>
  <c r="B17" i="4" l="1"/>
  <c r="E17" i="4"/>
  <c r="E27" i="4"/>
  <c r="D22" i="5"/>
  <c r="K21" i="5"/>
  <c r="C22" i="5"/>
  <c r="E35" i="3"/>
  <c r="G18" i="5"/>
  <c r="B22" i="5"/>
  <c r="G20" i="5"/>
  <c r="G16" i="4"/>
  <c r="I16" i="4" s="1"/>
  <c r="K16" i="4" s="1"/>
  <c r="F17" i="4"/>
  <c r="C17" i="4"/>
  <c r="D17" i="4"/>
  <c r="G15" i="4"/>
  <c r="I15" i="4" s="1"/>
  <c r="F19" i="3"/>
  <c r="D19" i="3"/>
  <c r="C19" i="3"/>
  <c r="B19" i="3"/>
  <c r="F17" i="3"/>
  <c r="E17" i="3"/>
  <c r="D17" i="3"/>
  <c r="C17" i="3"/>
  <c r="B17" i="3"/>
  <c r="F23" i="3"/>
  <c r="E23" i="3"/>
  <c r="D23" i="3"/>
  <c r="C23" i="3"/>
  <c r="B23" i="3"/>
  <c r="F21" i="3"/>
  <c r="E21" i="3"/>
  <c r="D21" i="3"/>
  <c r="C21" i="3"/>
  <c r="B21" i="3"/>
  <c r="C25" i="3" l="1"/>
  <c r="B15" i="6" s="1"/>
  <c r="G19" i="3"/>
  <c r="G21" i="3"/>
  <c r="I21" i="3" s="1"/>
  <c r="K21" i="3" s="1"/>
  <c r="G23" i="3"/>
  <c r="I23" i="3" s="1"/>
  <c r="K23" i="3" s="1"/>
  <c r="K20" i="5"/>
  <c r="E30" i="5"/>
  <c r="E32" i="5" s="1"/>
  <c r="C32" i="5"/>
  <c r="K18" i="5"/>
  <c r="D25" i="3"/>
  <c r="B16" i="6" s="1"/>
  <c r="B25" i="3"/>
  <c r="B14" i="6" s="1"/>
  <c r="D14" i="6" s="1"/>
  <c r="E14" i="6" s="1"/>
  <c r="I22" i="5"/>
  <c r="F25" i="3"/>
  <c r="B18" i="6" s="1"/>
  <c r="I17" i="4"/>
  <c r="K15" i="4"/>
  <c r="K17" i="4" s="1"/>
  <c r="I19" i="3"/>
  <c r="K19" i="3" s="1"/>
  <c r="G17" i="3"/>
  <c r="C12" i="3"/>
  <c r="D12" i="3"/>
  <c r="E12" i="3"/>
  <c r="F12" i="3"/>
  <c r="G12" i="3"/>
  <c r="H12" i="3"/>
  <c r="I12" i="3"/>
  <c r="J12" i="3"/>
  <c r="K12" i="3"/>
  <c r="L12" i="3"/>
  <c r="M12" i="3"/>
  <c r="B12" i="3"/>
  <c r="I17" i="3" l="1"/>
  <c r="G25" i="3"/>
  <c r="D16" i="6"/>
  <c r="E16" i="6" s="1"/>
  <c r="D15" i="6"/>
  <c r="E15" i="6" s="1"/>
  <c r="K22" i="5"/>
  <c r="D18" i="6"/>
  <c r="E18" i="6" s="1"/>
  <c r="K17" i="3" l="1"/>
  <c r="K25" i="3" s="1"/>
  <c r="I25" i="3"/>
  <c r="B17" i="6"/>
  <c r="B19" i="6" s="1"/>
  <c r="D17" i="6" l="1"/>
  <c r="D19" i="6" s="1"/>
  <c r="E17" i="6" l="1"/>
  <c r="E19" i="6" s="1"/>
</calcChain>
</file>

<file path=xl/sharedStrings.xml><?xml version="1.0" encoding="utf-8"?>
<sst xmlns="http://schemas.openxmlformats.org/spreadsheetml/2006/main" count="184" uniqueCount="86">
  <si>
    <t>EDP</t>
  </si>
  <si>
    <t>P</t>
  </si>
  <si>
    <t>PK</t>
  </si>
  <si>
    <t>TK</t>
  </si>
  <si>
    <t>K</t>
  </si>
  <si>
    <t>MARIBOR</t>
  </si>
  <si>
    <t>PRIMORSKA</t>
  </si>
  <si>
    <t>CELJE</t>
  </si>
  <si>
    <t>GORENJSKA</t>
  </si>
  <si>
    <t>LJUBLJANA</t>
  </si>
  <si>
    <t>OS</t>
  </si>
  <si>
    <t>DO</t>
  </si>
  <si>
    <t>oz.sistem + strelovod</t>
  </si>
  <si>
    <t>oz. sistem</t>
  </si>
  <si>
    <t>Ponudnik:</t>
  </si>
  <si>
    <t>Naslov:</t>
  </si>
  <si>
    <t>Matična številka:</t>
  </si>
  <si>
    <t>Identifikacijska številka za DDV:</t>
  </si>
  <si>
    <t>Naziv javnega naročila:</t>
  </si>
  <si>
    <t>IZVAJANJE DIAGNOSTIKE RTP ELEKTRODISTRIBUCIJSKEGA SISTEMA NA PODROČJU REPUBLIKE SLOVENIJE</t>
  </si>
  <si>
    <t>Kraj in datum:</t>
  </si>
  <si>
    <t>ELEKTRO GORENJSKA,  d.d.</t>
  </si>
  <si>
    <t>ELEKTRO LJUBLJANA,  d.d.</t>
  </si>
  <si>
    <t>ELEKTRO MARIBOR, d.d</t>
  </si>
  <si>
    <t>ELEKTRO CELJE, d.d.</t>
  </si>
  <si>
    <t>SKUPAJ:</t>
  </si>
  <si>
    <t>VRSTA STORITEV / PREISKAV: FIZIKALNO KEMIJSKE PREISKAVE OLJ ENERGETSKIH TRANSFORMATORJEV</t>
  </si>
  <si>
    <t>Vrednost v EUR brez DDV</t>
  </si>
  <si>
    <t>Vrsta storitev</t>
  </si>
  <si>
    <t>Skupno število meritev</t>
  </si>
  <si>
    <t>cena  meritve v EUR brez DDV</t>
  </si>
  <si>
    <t>Stopnja DDV</t>
  </si>
  <si>
    <t>VRSTA STORITEV / PREISKAV: DIAGNOSTIČNE MERITVE</t>
  </si>
  <si>
    <t>OS-osnovne meritve</t>
  </si>
  <si>
    <t>DO-dodatne meritve</t>
  </si>
  <si>
    <t>Vrednost v EUR z DDV</t>
  </si>
  <si>
    <t>VRSTA STORITEV / PREISKAV:  MERITVE OZEMLJITVENIH TER STRELOVODNIH SISTEMOV RTP</t>
  </si>
  <si>
    <t>Cena  meritve v EUR brez DDV</t>
  </si>
  <si>
    <t>Ozemljitveni sistem + strelovod 110/20 kV</t>
  </si>
  <si>
    <t>Ozemljitveni sistem 110/20 kV</t>
  </si>
  <si>
    <t>Ozemljitveni sistem + strelovod 35/20 kV</t>
  </si>
  <si>
    <t>Ozemljitveni sistem 35/20 kV</t>
  </si>
  <si>
    <t>Naročniki</t>
  </si>
  <si>
    <t>Predračun številka:</t>
  </si>
  <si>
    <t>Datum:</t>
  </si>
  <si>
    <t xml:space="preserve"> </t>
  </si>
  <si>
    <t>Žig:</t>
  </si>
  <si>
    <t>Podpis odgovorne osebe:</t>
  </si>
  <si>
    <t>PRIMORSKA 35/20 kV</t>
  </si>
  <si>
    <t>Skupaj</t>
  </si>
  <si>
    <t>Število meritev</t>
  </si>
  <si>
    <t>MARIBOR 110/20</t>
  </si>
  <si>
    <t>MARIBOR 35/20</t>
  </si>
  <si>
    <t>P 110/20</t>
  </si>
  <si>
    <t>P 35/20</t>
  </si>
  <si>
    <t>PK 110/20</t>
  </si>
  <si>
    <t>PK 35/20</t>
  </si>
  <si>
    <t>PRIMORSKA 110/20 kV 50% last</t>
  </si>
  <si>
    <t>MARIBOR 35/20 kV</t>
  </si>
  <si>
    <t>MARIBOR 110/20 kV 50% last</t>
  </si>
  <si>
    <t>MARIBOR 110/20 kV</t>
  </si>
  <si>
    <t xml:space="preserve">GORENJSKA 110/20 </t>
  </si>
  <si>
    <t>GORENJSKA 35/20</t>
  </si>
  <si>
    <t>TK 110/20</t>
  </si>
  <si>
    <t>K 110/20</t>
  </si>
  <si>
    <t>K 35/20</t>
  </si>
  <si>
    <t>TK 35/20</t>
  </si>
  <si>
    <t>»PREDRAČUN-(OBR-6b)«</t>
  </si>
  <si>
    <t>ELEKTRO PRIMORSKA d.d.</t>
  </si>
  <si>
    <t>ELEKTRO GORENJSKA, d.d.</t>
  </si>
  <si>
    <t>ELEKTRO LJUBLJANA, d.d.</t>
  </si>
  <si>
    <t>ELEKTRO MARIBOR, d.d.</t>
  </si>
  <si>
    <t xml:space="preserve">SKUPNA PONUDBENA VREDNOST: </t>
  </si>
  <si>
    <t>Znesek DDV v EUR</t>
  </si>
  <si>
    <t>Vrednost skupaj z DDV</t>
  </si>
  <si>
    <t>Opomba:</t>
  </si>
  <si>
    <t>Ponudnik mora preveriti vneseno stopnjo DDV in jo po potrebi skladno z ZDDV-1 popraviti.</t>
  </si>
  <si>
    <t>(OBR-6b)</t>
  </si>
  <si>
    <r>
      <t>Ponudnik izpolni vse postavke v Predračunu, in sicer na</t>
    </r>
    <r>
      <rPr>
        <b/>
        <sz val="11"/>
        <color theme="1"/>
        <rFont val="Century Gothic"/>
        <family val="2"/>
        <charset val="238"/>
      </rPr>
      <t xml:space="preserve"> največ dve decimalni mesti natančno.</t>
    </r>
  </si>
  <si>
    <t>Število meritev 2026</t>
  </si>
  <si>
    <t>Število meritev 2027</t>
  </si>
  <si>
    <t>Število meritev 2028</t>
  </si>
  <si>
    <t>Število meritev 2026-2028</t>
  </si>
  <si>
    <t>Za RTP 110/20 kV Plave se plača 1/3 cene. Ostali 2/3 plačata SENG in ELES.</t>
  </si>
  <si>
    <t>Za ostale RTP-je 110/20 kV se zaračuna 1/2 cene, drugo 1/2 plača ELES.</t>
  </si>
  <si>
    <t>Plačilo preostalih deležev meritev ozemljitev in strelovoda uredi izvajalec sam.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</si>
</sst>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8"/>
      <name val="Century Gothic"/>
      <family val="2"/>
      <charset val="238"/>
    </font>
    <font>
      <sz val="10"/>
      <name val="Arial CE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DB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7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justify" vertical="center" wrapText="1"/>
    </xf>
    <xf numFmtId="1" fontId="5" fillId="0" borderId="8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right" vertical="center"/>
    </xf>
    <xf numFmtId="0" fontId="6" fillId="0" borderId="19" xfId="0" applyFont="1" applyBorder="1" applyAlignment="1">
      <alignment horizontal="left" vertical="center" wrapText="1"/>
    </xf>
    <xf numFmtId="4" fontId="6" fillId="0" borderId="19" xfId="0" applyNumberFormat="1" applyFont="1" applyBorder="1" applyAlignment="1">
      <alignment horizontal="right" vertical="center" wrapText="1"/>
    </xf>
    <xf numFmtId="9" fontId="6" fillId="0" borderId="19" xfId="1" applyFont="1" applyBorder="1" applyAlignment="1">
      <alignment horizontal="right" vertical="center" wrapText="1"/>
    </xf>
    <xf numFmtId="0" fontId="6" fillId="0" borderId="0" xfId="0" applyFont="1"/>
    <xf numFmtId="0" fontId="5" fillId="0" borderId="0" xfId="0" applyFont="1"/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6" fillId="0" borderId="26" xfId="0" applyNumberFormat="1" applyFont="1" applyBorder="1" applyAlignment="1">
      <alignment horizontal="center"/>
    </xf>
    <xf numFmtId="3" fontId="6" fillId="0" borderId="27" xfId="0" applyNumberFormat="1" applyFont="1" applyBorder="1" applyAlignment="1">
      <alignment horizontal="center"/>
    </xf>
    <xf numFmtId="1" fontId="5" fillId="0" borderId="12" xfId="0" applyNumberFormat="1" applyFont="1" applyBorder="1"/>
    <xf numFmtId="4" fontId="5" fillId="0" borderId="12" xfId="0" applyNumberFormat="1" applyFont="1" applyBorder="1"/>
    <xf numFmtId="4" fontId="5" fillId="0" borderId="19" xfId="0" applyNumberFormat="1" applyFont="1" applyBorder="1"/>
    <xf numFmtId="0" fontId="5" fillId="0" borderId="0" xfId="0" applyFont="1" applyAlignment="1">
      <alignment horizontal="left" vertical="center" indent="1"/>
    </xf>
    <xf numFmtId="0" fontId="6" fillId="0" borderId="4" xfId="0" applyFont="1" applyBorder="1" applyAlignment="1">
      <alignment horizontal="center" vertical="center" wrapText="1"/>
    </xf>
    <xf numFmtId="1" fontId="5" fillId="0" borderId="3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" fontId="5" fillId="0" borderId="3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" fontId="5" fillId="0" borderId="19" xfId="0" applyNumberFormat="1" applyFont="1" applyBorder="1" applyAlignment="1">
      <alignment horizontal="right" vertical="center"/>
    </xf>
    <xf numFmtId="1" fontId="5" fillId="0" borderId="19" xfId="0" applyNumberFormat="1" applyFont="1" applyBorder="1"/>
    <xf numFmtId="0" fontId="6" fillId="0" borderId="1" xfId="0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" fontId="5" fillId="0" borderId="38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29" xfId="0" applyFont="1" applyBorder="1" applyAlignment="1">
      <alignment wrapText="1"/>
    </xf>
    <xf numFmtId="4" fontId="5" fillId="0" borderId="13" xfId="0" applyNumberFormat="1" applyFont="1" applyBorder="1" applyAlignment="1">
      <alignment horizontal="right" vertical="center" wrapText="1"/>
    </xf>
    <xf numFmtId="0" fontId="6" fillId="0" borderId="26" xfId="0" applyFont="1" applyBorder="1" applyAlignment="1">
      <alignment horizontal="left" vertical="center" wrapText="1"/>
    </xf>
    <xf numFmtId="4" fontId="5" fillId="0" borderId="46" xfId="0" applyNumberFormat="1" applyFont="1" applyBorder="1" applyAlignment="1">
      <alignment horizontal="center" vertical="center"/>
    </xf>
    <xf numFmtId="4" fontId="6" fillId="0" borderId="46" xfId="0" applyNumberFormat="1" applyFont="1" applyBorder="1" applyAlignment="1">
      <alignment horizontal="right" vertical="center"/>
    </xf>
    <xf numFmtId="4" fontId="5" fillId="0" borderId="46" xfId="0" applyNumberFormat="1" applyFont="1" applyBorder="1" applyAlignment="1">
      <alignment horizontal="right" vertical="center"/>
    </xf>
    <xf numFmtId="4" fontId="6" fillId="0" borderId="27" xfId="0" applyNumberFormat="1" applyFont="1" applyBorder="1" applyAlignment="1">
      <alignment horizontal="right" vertical="center"/>
    </xf>
    <xf numFmtId="0" fontId="6" fillId="0" borderId="18" xfId="0" applyFont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47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6" fillId="0" borderId="7" xfId="0" applyFont="1" applyBorder="1"/>
    <xf numFmtId="0" fontId="6" fillId="0" borderId="50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18" xfId="0" applyFont="1" applyBorder="1"/>
    <xf numFmtId="4" fontId="5" fillId="0" borderId="17" xfId="0" applyNumberFormat="1" applyFont="1" applyBorder="1"/>
    <xf numFmtId="0" fontId="6" fillId="0" borderId="11" xfId="0" applyFont="1" applyBorder="1"/>
    <xf numFmtId="4" fontId="5" fillId="0" borderId="13" xfId="0" applyNumberFormat="1" applyFont="1" applyBorder="1"/>
    <xf numFmtId="0" fontId="6" fillId="0" borderId="26" xfId="0" applyFont="1" applyBorder="1"/>
    <xf numFmtId="4" fontId="5" fillId="0" borderId="46" xfId="0" applyNumberFormat="1" applyFont="1" applyBorder="1"/>
    <xf numFmtId="4" fontId="6" fillId="0" borderId="46" xfId="0" applyNumberFormat="1" applyFont="1" applyBorder="1"/>
    <xf numFmtId="4" fontId="6" fillId="0" borderId="27" xfId="0" applyNumberFormat="1" applyFont="1" applyBorder="1"/>
    <xf numFmtId="0" fontId="6" fillId="0" borderId="11" xfId="0" applyFont="1" applyBorder="1" applyAlignment="1">
      <alignment horizontal="left" vertical="center"/>
    </xf>
    <xf numFmtId="4" fontId="5" fillId="0" borderId="13" xfId="0" applyNumberFormat="1" applyFont="1" applyBorder="1" applyAlignment="1">
      <alignment horizontal="right" vertical="center"/>
    </xf>
    <xf numFmtId="0" fontId="6" fillId="0" borderId="26" xfId="0" applyFont="1" applyBorder="1" applyAlignment="1">
      <alignment horizontal="left" vertical="center"/>
    </xf>
    <xf numFmtId="0" fontId="6" fillId="0" borderId="53" xfId="0" applyFont="1" applyBorder="1"/>
    <xf numFmtId="0" fontId="6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4" fontId="5" fillId="0" borderId="46" xfId="0" applyNumberFormat="1" applyFont="1" applyBorder="1" applyAlignment="1">
      <alignment horizontal="right" vertical="center" wrapText="1"/>
    </xf>
    <xf numFmtId="0" fontId="5" fillId="0" borderId="46" xfId="0" applyFont="1" applyBorder="1" applyAlignment="1">
      <alignment horizontal="left" vertical="center" wrapText="1"/>
    </xf>
    <xf numFmtId="4" fontId="6" fillId="0" borderId="46" xfId="0" applyNumberFormat="1" applyFont="1" applyBorder="1" applyAlignment="1">
      <alignment horizontal="right" vertical="center" wrapText="1"/>
    </xf>
    <xf numFmtId="0" fontId="5" fillId="0" borderId="46" xfId="0" applyFont="1" applyBorder="1" applyAlignment="1">
      <alignment horizontal="right" vertical="center" wrapText="1"/>
    </xf>
    <xf numFmtId="4" fontId="6" fillId="0" borderId="27" xfId="0" applyNumberFormat="1" applyFont="1" applyBorder="1" applyAlignment="1">
      <alignment horizontal="right" vertical="center" wrapText="1"/>
    </xf>
    <xf numFmtId="0" fontId="6" fillId="0" borderId="29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" fontId="5" fillId="0" borderId="4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54" xfId="0" applyBorder="1" applyProtection="1">
      <protection locked="0"/>
    </xf>
    <xf numFmtId="0" fontId="0" fillId="0" borderId="54" xfId="0" applyBorder="1" applyAlignment="1" applyProtection="1">
      <alignment horizontal="justify" vertical="center" wrapText="1"/>
      <protection locked="0"/>
    </xf>
    <xf numFmtId="0" fontId="0" fillId="0" borderId="55" xfId="0" applyBorder="1" applyAlignment="1" applyProtection="1">
      <alignment horizontal="justify" vertical="center" wrapText="1"/>
      <protection locked="0"/>
    </xf>
    <xf numFmtId="0" fontId="0" fillId="0" borderId="55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40" fontId="5" fillId="0" borderId="3" xfId="0" applyNumberFormat="1" applyFont="1" applyBorder="1" applyAlignment="1" applyProtection="1">
      <alignment horizontal="center" vertical="center" wrapText="1"/>
      <protection locked="0"/>
    </xf>
    <xf numFmtId="40" fontId="5" fillId="0" borderId="12" xfId="0" applyNumberFormat="1" applyFont="1" applyBorder="1" applyAlignment="1" applyProtection="1">
      <alignment horizontal="center" vertical="center" wrapText="1"/>
      <protection locked="0"/>
    </xf>
    <xf numFmtId="9" fontId="5" fillId="3" borderId="3" xfId="0" applyNumberFormat="1" applyFont="1" applyFill="1" applyBorder="1" applyAlignment="1" applyProtection="1">
      <alignment horizontal="center" vertical="center"/>
      <protection locked="0"/>
    </xf>
    <xf numFmtId="9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40" fontId="5" fillId="0" borderId="19" xfId="0" applyNumberFormat="1" applyFont="1" applyBorder="1" applyProtection="1">
      <protection locked="0"/>
    </xf>
    <xf numFmtId="40" fontId="5" fillId="0" borderId="12" xfId="0" applyNumberFormat="1" applyFont="1" applyBorder="1" applyProtection="1">
      <protection locked="0"/>
    </xf>
    <xf numFmtId="9" fontId="5" fillId="3" borderId="19" xfId="1" applyFont="1" applyFill="1" applyBorder="1" applyProtection="1">
      <protection locked="0"/>
    </xf>
    <xf numFmtId="9" fontId="5" fillId="3" borderId="12" xfId="1" applyFont="1" applyFill="1" applyBorder="1" applyProtection="1">
      <protection locked="0"/>
    </xf>
    <xf numFmtId="40" fontId="5" fillId="0" borderId="28" xfId="0" applyNumberFormat="1" applyFont="1" applyBorder="1" applyAlignment="1" applyProtection="1">
      <alignment horizontal="center" vertical="center"/>
      <protection locked="0"/>
    </xf>
    <xf numFmtId="40" fontId="5" fillId="0" borderId="12" xfId="0" applyNumberFormat="1" applyFont="1" applyBorder="1" applyAlignment="1" applyProtection="1">
      <alignment horizontal="center" vertical="center"/>
      <protection locked="0"/>
    </xf>
    <xf numFmtId="9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3" borderId="3" xfId="1" applyFont="1" applyFill="1" applyBorder="1" applyAlignment="1" applyProtection="1">
      <alignment horizontal="center" vertical="center"/>
      <protection locked="0"/>
    </xf>
    <xf numFmtId="9" fontId="5" fillId="3" borderId="28" xfId="1" applyFont="1" applyFill="1" applyBorder="1" applyAlignment="1" applyProtection="1">
      <alignment horizontal="center" vertical="center"/>
      <protection locked="0"/>
    </xf>
    <xf numFmtId="9" fontId="5" fillId="3" borderId="12" xfId="1" applyFont="1" applyFill="1" applyBorder="1" applyAlignment="1" applyProtection="1">
      <alignment horizontal="center"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5" fillId="3" borderId="12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left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0" fontId="0" fillId="0" borderId="56" xfId="0" applyBorder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</cellXfs>
  <cellStyles count="3">
    <cellStyle name="Navadno" xfId="0" builtinId="0"/>
    <cellStyle name="Navadno 2" xfId="2" xr:uid="{0756CDBB-C0E2-4796-A50E-D4DCED102447}"/>
    <cellStyle name="Odstotek" xfId="1" builtinId="5"/>
  </cellStyles>
  <dxfs count="0"/>
  <tableStyles count="0" defaultTableStyle="TableStyleMedium2" defaultPivotStyle="PivotStyleLight16"/>
  <colors>
    <mruColors>
      <color rgb="FFFFEDB3"/>
      <color rgb="FFFFDD71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44B75-AF6F-45E3-82B6-15955244ACC6}">
  <sheetPr>
    <pageSetUpPr fitToPage="1"/>
  </sheetPr>
  <dimension ref="A1:F30"/>
  <sheetViews>
    <sheetView tabSelected="1" zoomScaleNormal="100" workbookViewId="0">
      <selection activeCell="B9" sqref="B9"/>
    </sheetView>
  </sheetViews>
  <sheetFormatPr defaultColWidth="8.75" defaultRowHeight="16.5" x14ac:dyDescent="0.3"/>
  <cols>
    <col min="1" max="1" width="30.75" customWidth="1"/>
    <col min="2" max="5" width="15.625" customWidth="1"/>
    <col min="6" max="7" width="30.75" customWidth="1"/>
  </cols>
  <sheetData>
    <row r="1" spans="1:6" ht="20.100000000000001" customHeight="1" x14ac:dyDescent="0.3">
      <c r="A1" s="146" t="s">
        <v>67</v>
      </c>
      <c r="B1" s="128"/>
      <c r="C1" s="128"/>
      <c r="D1" s="128"/>
      <c r="E1" s="128"/>
    </row>
    <row r="2" spans="1:6" ht="20.100000000000001" customHeight="1" x14ac:dyDescent="0.3">
      <c r="A2" s="127"/>
      <c r="B2" s="128"/>
      <c r="C2" s="128"/>
      <c r="D2" s="128"/>
      <c r="E2" s="128"/>
    </row>
    <row r="3" spans="1:6" ht="30" customHeight="1" x14ac:dyDescent="0.3">
      <c r="A3" s="147" t="s">
        <v>43</v>
      </c>
      <c r="B3" s="123"/>
      <c r="C3" s="127"/>
      <c r="D3" s="128"/>
      <c r="E3" s="128"/>
    </row>
    <row r="4" spans="1:6" ht="30" customHeight="1" x14ac:dyDescent="0.3">
      <c r="A4" s="148" t="s">
        <v>44</v>
      </c>
      <c r="B4" s="123"/>
      <c r="C4" s="128"/>
      <c r="D4" s="128"/>
      <c r="E4" s="127"/>
    </row>
    <row r="5" spans="1:6" ht="30" customHeight="1" x14ac:dyDescent="0.3">
      <c r="A5" s="127"/>
      <c r="B5" s="128"/>
      <c r="C5" s="128"/>
      <c r="D5" s="128"/>
      <c r="E5" s="128"/>
    </row>
    <row r="6" spans="1:6" ht="30" customHeight="1" x14ac:dyDescent="0.3">
      <c r="A6" s="124" t="s">
        <v>14</v>
      </c>
      <c r="B6" s="124"/>
      <c r="C6" s="123"/>
      <c r="D6" s="123"/>
      <c r="E6" s="123"/>
    </row>
    <row r="7" spans="1:6" ht="30" customHeight="1" x14ac:dyDescent="0.3">
      <c r="A7" s="125" t="s">
        <v>15</v>
      </c>
      <c r="B7" s="125"/>
      <c r="C7" s="126"/>
      <c r="D7" s="126"/>
      <c r="E7" s="126"/>
    </row>
    <row r="8" spans="1:6" ht="30" customHeight="1" x14ac:dyDescent="0.3">
      <c r="A8" s="125" t="s">
        <v>16</v>
      </c>
      <c r="B8" s="125"/>
      <c r="C8" s="149"/>
      <c r="D8" s="128"/>
      <c r="E8" s="128"/>
    </row>
    <row r="9" spans="1:6" ht="30" customHeight="1" x14ac:dyDescent="0.3">
      <c r="A9" s="125" t="s">
        <v>17</v>
      </c>
      <c r="B9" s="125"/>
      <c r="C9" s="128"/>
      <c r="D9" s="128"/>
      <c r="E9" s="128"/>
    </row>
    <row r="10" spans="1:6" ht="20.100000000000001" customHeight="1" x14ac:dyDescent="0.3">
      <c r="A10" s="2"/>
    </row>
    <row r="11" spans="1:6" ht="50.1" customHeight="1" x14ac:dyDescent="0.3">
      <c r="A11" s="5" t="s">
        <v>18</v>
      </c>
      <c r="B11" s="164" t="s">
        <v>19</v>
      </c>
      <c r="C11" s="164"/>
      <c r="D11" s="164"/>
      <c r="E11" s="164"/>
    </row>
    <row r="12" spans="1:6" ht="20.100000000000001" customHeight="1" x14ac:dyDescent="0.3">
      <c r="A12" s="1"/>
    </row>
    <row r="13" spans="1:6" ht="39.950000000000003" customHeight="1" x14ac:dyDescent="0.3">
      <c r="A13" s="4" t="s">
        <v>42</v>
      </c>
      <c r="B13" s="4" t="s">
        <v>27</v>
      </c>
      <c r="C13" s="4" t="s">
        <v>31</v>
      </c>
      <c r="D13" s="4" t="s">
        <v>73</v>
      </c>
      <c r="E13" s="4" t="s">
        <v>74</v>
      </c>
    </row>
    <row r="14" spans="1:6" ht="20.100000000000001" customHeight="1" x14ac:dyDescent="0.3">
      <c r="A14" s="8" t="s">
        <v>24</v>
      </c>
      <c r="B14" s="7">
        <f>'Fizik.kem.preiskave olj ener.TR'!B25+'Diagnostične meritve'!B17+'Meritve ozemljit.in strelov.s.'!B22</f>
        <v>0</v>
      </c>
      <c r="C14" s="144">
        <v>0.22</v>
      </c>
      <c r="D14" s="7">
        <f>B14*C14</f>
        <v>0</v>
      </c>
      <c r="E14" s="7">
        <f>B14+D14</f>
        <v>0</v>
      </c>
      <c r="F14" s="120"/>
    </row>
    <row r="15" spans="1:6" ht="20.100000000000001" customHeight="1" x14ac:dyDescent="0.3">
      <c r="A15" s="8" t="s">
        <v>69</v>
      </c>
      <c r="B15" s="7">
        <f>'Fizik.kem.preiskave olj ener.TR'!C25+'Diagnostične meritve'!C17+'Meritve ozemljit.in strelov.s.'!C22</f>
        <v>0</v>
      </c>
      <c r="C15" s="144">
        <v>0.22</v>
      </c>
      <c r="D15" s="7">
        <f t="shared" ref="D15:D18" si="0">B15*C15</f>
        <v>0</v>
      </c>
      <c r="E15" s="7">
        <f t="shared" ref="E15:E18" si="1">B15+D15</f>
        <v>0</v>
      </c>
    </row>
    <row r="16" spans="1:6" ht="20.100000000000001" customHeight="1" x14ac:dyDescent="0.3">
      <c r="A16" s="8" t="s">
        <v>70</v>
      </c>
      <c r="B16" s="7">
        <f>'Fizik.kem.preiskave olj ener.TR'!D25+'Diagnostične meritve'!D17+'Meritve ozemljit.in strelov.s.'!D22</f>
        <v>0</v>
      </c>
      <c r="C16" s="144">
        <v>0.22</v>
      </c>
      <c r="D16" s="7">
        <f t="shared" si="0"/>
        <v>0</v>
      </c>
      <c r="E16" s="7">
        <f t="shared" si="1"/>
        <v>0</v>
      </c>
    </row>
    <row r="17" spans="1:5" ht="20.100000000000001" customHeight="1" x14ac:dyDescent="0.3">
      <c r="A17" s="8" t="s">
        <v>71</v>
      </c>
      <c r="B17" s="7">
        <f>'Fizik.kem.preiskave olj ener.TR'!E25+'Diagnostične meritve'!E17+'Meritve ozemljit.in strelov.s.'!E22</f>
        <v>0</v>
      </c>
      <c r="C17" s="144">
        <v>0.22</v>
      </c>
      <c r="D17" s="7">
        <f t="shared" si="0"/>
        <v>0</v>
      </c>
      <c r="E17" s="7">
        <f t="shared" si="1"/>
        <v>0</v>
      </c>
    </row>
    <row r="18" spans="1:5" ht="20.100000000000001" customHeight="1" thickBot="1" x14ac:dyDescent="0.35">
      <c r="A18" s="9" t="s">
        <v>68</v>
      </c>
      <c r="B18" s="10">
        <f>'Fizik.kem.preiskave olj ener.TR'!F25+'Diagnostične meritve'!F17+'Meritve ozemljit.in strelov.s.'!F22</f>
        <v>0</v>
      </c>
      <c r="C18" s="145">
        <v>0.22</v>
      </c>
      <c r="D18" s="10">
        <f t="shared" si="0"/>
        <v>0</v>
      </c>
      <c r="E18" s="10">
        <f t="shared" si="1"/>
        <v>0</v>
      </c>
    </row>
    <row r="19" spans="1:5" ht="20.100000000000001" customHeight="1" thickTop="1" x14ac:dyDescent="0.3">
      <c r="A19" s="11" t="s">
        <v>72</v>
      </c>
      <c r="B19" s="12">
        <f>SUM(B14:B18)</f>
        <v>0</v>
      </c>
      <c r="C19" s="13" t="s">
        <v>45</v>
      </c>
      <c r="D19" s="12">
        <f>SUM(D14:D18)</f>
        <v>0</v>
      </c>
      <c r="E19" s="12">
        <f>SUM(E14:E18)</f>
        <v>0</v>
      </c>
    </row>
    <row r="20" spans="1:5" ht="20.100000000000001" customHeight="1" x14ac:dyDescent="0.3">
      <c r="A20" s="2"/>
    </row>
    <row r="21" spans="1:5" ht="20.100000000000001" customHeight="1" x14ac:dyDescent="0.3">
      <c r="A21" s="121" t="s">
        <v>75</v>
      </c>
    </row>
    <row r="22" spans="1:5" ht="20.100000000000001" customHeight="1" x14ac:dyDescent="0.3">
      <c r="A22" s="163" t="s">
        <v>78</v>
      </c>
      <c r="B22" s="163"/>
      <c r="C22" s="163"/>
      <c r="D22" s="163"/>
      <c r="E22" s="163"/>
    </row>
    <row r="23" spans="1:5" ht="20.100000000000001" customHeight="1" x14ac:dyDescent="0.3">
      <c r="A23" s="163" t="s">
        <v>76</v>
      </c>
      <c r="B23" s="163"/>
      <c r="C23" s="163"/>
      <c r="D23" s="163"/>
      <c r="E23" s="163"/>
    </row>
    <row r="24" spans="1:5" ht="20.100000000000001" customHeight="1" x14ac:dyDescent="0.3">
      <c r="A24" s="3"/>
      <c r="B24" s="3"/>
      <c r="C24" s="3"/>
      <c r="D24" s="3"/>
      <c r="E24" s="3"/>
    </row>
    <row r="25" spans="1:5" ht="20.100000000000001" customHeight="1" x14ac:dyDescent="0.3">
      <c r="A25" s="150"/>
      <c r="B25" s="150"/>
      <c r="C25" s="150"/>
      <c r="D25" s="150"/>
      <c r="E25" s="150"/>
    </row>
    <row r="26" spans="1:5" ht="20.100000000000001" customHeight="1" x14ac:dyDescent="0.3">
      <c r="A26" s="127" t="s">
        <v>20</v>
      </c>
      <c r="B26" s="127" t="s">
        <v>46</v>
      </c>
      <c r="C26" s="150"/>
      <c r="D26" s="128" t="s">
        <v>47</v>
      </c>
      <c r="E26" s="128"/>
    </row>
    <row r="27" spans="1:5" ht="20.100000000000001" customHeight="1" x14ac:dyDescent="0.3">
      <c r="A27" s="127"/>
      <c r="B27" s="128"/>
      <c r="C27" s="128"/>
      <c r="D27" s="128"/>
      <c r="E27" s="128"/>
    </row>
    <row r="28" spans="1:5" ht="20.100000000000001" customHeight="1" x14ac:dyDescent="0.3">
      <c r="A28" s="128"/>
      <c r="B28" s="128"/>
      <c r="C28" s="128"/>
      <c r="D28" s="128"/>
      <c r="E28" s="128"/>
    </row>
    <row r="29" spans="1:5" ht="20.100000000000001" customHeight="1" x14ac:dyDescent="0.3">
      <c r="A29" s="128"/>
      <c r="B29" s="128"/>
      <c r="C29" s="128"/>
      <c r="D29" s="128"/>
      <c r="E29" s="128"/>
    </row>
    <row r="30" spans="1:5" ht="20.100000000000001" customHeight="1" x14ac:dyDescent="0.3">
      <c r="A30" s="128"/>
      <c r="B30" s="128"/>
      <c r="C30" s="128"/>
      <c r="D30" s="128"/>
      <c r="E30" s="128"/>
    </row>
  </sheetData>
  <sheetProtection algorithmName="SHA-512" hashValue="sRJsHtoLS5rONsgkB4avTrRlKXhTnNpHxcZHYXivNieEOJ52EGMmo95UhvKUyjIlyBAjud0Tkn06O6Rzs30WSQ==" saltValue="UNO4Dg7hWmKEgirAJJbxsg==" spinCount="100000" sheet="1" selectLockedCells="1"/>
  <mergeCells count="3">
    <mergeCell ref="A22:E22"/>
    <mergeCell ref="B11:E11"/>
    <mergeCell ref="A23:E23"/>
  </mergeCells>
  <pageMargins left="0.59055118110236227" right="0.31496062992125984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CB39-7D80-40D5-AEC9-EBC4C6C609CF}">
  <sheetPr>
    <pageSetUpPr fitToPage="1"/>
  </sheetPr>
  <dimension ref="A1:M118"/>
  <sheetViews>
    <sheetView zoomScaleNormal="100" workbookViewId="0">
      <selection activeCell="J21" sqref="J21"/>
    </sheetView>
  </sheetViews>
  <sheetFormatPr defaultColWidth="8.75" defaultRowHeight="16.5" x14ac:dyDescent="0.3"/>
  <cols>
    <col min="1" max="1" width="16.375" style="15" customWidth="1"/>
    <col min="2" max="13" width="12.625" style="15" customWidth="1"/>
    <col min="14" max="16384" width="8.75" style="15"/>
  </cols>
  <sheetData>
    <row r="1" spans="1:13" ht="19.899999999999999" customHeight="1" x14ac:dyDescent="0.3">
      <c r="A1" s="66" t="s">
        <v>26</v>
      </c>
      <c r="B1" s="14"/>
      <c r="C1" s="14"/>
      <c r="D1" s="14"/>
      <c r="E1" s="14"/>
      <c r="F1" s="14"/>
      <c r="G1" s="14"/>
      <c r="M1" s="122" t="s">
        <v>77</v>
      </c>
    </row>
    <row r="2" spans="1:13" ht="13.9" customHeight="1" thickBot="1" x14ac:dyDescent="0.35"/>
    <row r="3" spans="1:13" ht="19.899999999999999" customHeight="1" x14ac:dyDescent="0.3">
      <c r="A3" s="156" t="s">
        <v>0</v>
      </c>
      <c r="B3" s="165" t="s">
        <v>79</v>
      </c>
      <c r="C3" s="166"/>
      <c r="D3" s="166"/>
      <c r="E3" s="167"/>
      <c r="F3" s="165" t="s">
        <v>80</v>
      </c>
      <c r="G3" s="166"/>
      <c r="H3" s="166"/>
      <c r="I3" s="167"/>
      <c r="J3" s="165" t="s">
        <v>81</v>
      </c>
      <c r="K3" s="166"/>
      <c r="L3" s="166"/>
      <c r="M3" s="167"/>
    </row>
    <row r="4" spans="1:13" ht="19.899999999999999" customHeight="1" thickBot="1" x14ac:dyDescent="0.35">
      <c r="A4" s="157"/>
      <c r="B4" s="16" t="s">
        <v>1</v>
      </c>
      <c r="C4" s="17" t="s">
        <v>2</v>
      </c>
      <c r="D4" s="17" t="s">
        <v>3</v>
      </c>
      <c r="E4" s="18" t="s">
        <v>4</v>
      </c>
      <c r="F4" s="16" t="s">
        <v>1</v>
      </c>
      <c r="G4" s="17" t="s">
        <v>2</v>
      </c>
      <c r="H4" s="17" t="s">
        <v>3</v>
      </c>
      <c r="I4" s="18" t="s">
        <v>4</v>
      </c>
      <c r="J4" s="16" t="s">
        <v>1</v>
      </c>
      <c r="K4" s="17" t="s">
        <v>2</v>
      </c>
      <c r="L4" s="17" t="s">
        <v>3</v>
      </c>
      <c r="M4" s="18" t="s">
        <v>4</v>
      </c>
    </row>
    <row r="5" spans="1:13" ht="19.899999999999999" customHeight="1" x14ac:dyDescent="0.3">
      <c r="A5" s="88" t="s">
        <v>7</v>
      </c>
      <c r="B5" s="19">
        <v>22</v>
      </c>
      <c r="C5" s="20">
        <v>8</v>
      </c>
      <c r="D5" s="20">
        <v>8</v>
      </c>
      <c r="E5" s="21">
        <v>0</v>
      </c>
      <c r="F5" s="19">
        <v>20</v>
      </c>
      <c r="G5" s="20">
        <v>9</v>
      </c>
      <c r="H5" s="20">
        <v>9</v>
      </c>
      <c r="I5" s="21">
        <v>0</v>
      </c>
      <c r="J5" s="19">
        <v>22</v>
      </c>
      <c r="K5" s="20">
        <v>12</v>
      </c>
      <c r="L5" s="20">
        <v>12</v>
      </c>
      <c r="M5" s="21">
        <v>0</v>
      </c>
    </row>
    <row r="6" spans="1:13" ht="28.5" x14ac:dyDescent="0.3">
      <c r="A6" s="89" t="s">
        <v>61</v>
      </c>
      <c r="B6" s="6">
        <v>15</v>
      </c>
      <c r="C6" s="22">
        <v>22</v>
      </c>
      <c r="D6" s="22">
        <v>13</v>
      </c>
      <c r="E6" s="23">
        <v>8</v>
      </c>
      <c r="F6" s="6">
        <v>20</v>
      </c>
      <c r="G6" s="22">
        <v>1</v>
      </c>
      <c r="H6" s="22">
        <v>10</v>
      </c>
      <c r="I6" s="23">
        <v>3</v>
      </c>
      <c r="J6" s="6">
        <v>11</v>
      </c>
      <c r="K6" s="22">
        <v>22</v>
      </c>
      <c r="L6" s="22">
        <v>13</v>
      </c>
      <c r="M6" s="23">
        <v>12</v>
      </c>
    </row>
    <row r="7" spans="1:13" ht="29.45" customHeight="1" x14ac:dyDescent="0.3">
      <c r="A7" s="89" t="s">
        <v>62</v>
      </c>
      <c r="B7" s="6">
        <v>0</v>
      </c>
      <c r="C7" s="22">
        <v>2</v>
      </c>
      <c r="D7" s="22">
        <v>2</v>
      </c>
      <c r="E7" s="23">
        <v>2</v>
      </c>
      <c r="F7" s="6">
        <v>2</v>
      </c>
      <c r="G7" s="22">
        <v>0</v>
      </c>
      <c r="H7" s="22">
        <v>0</v>
      </c>
      <c r="I7" s="23">
        <v>0</v>
      </c>
      <c r="J7" s="6">
        <v>2</v>
      </c>
      <c r="K7" s="22">
        <v>2</v>
      </c>
      <c r="L7" s="22">
        <v>2</v>
      </c>
      <c r="M7" s="23">
        <v>0</v>
      </c>
    </row>
    <row r="8" spans="1:13" ht="19.899999999999999" customHeight="1" x14ac:dyDescent="0.3">
      <c r="A8" s="89" t="s">
        <v>9</v>
      </c>
      <c r="B8" s="6">
        <v>0</v>
      </c>
      <c r="C8" s="22">
        <v>14</v>
      </c>
      <c r="D8" s="22">
        <v>14</v>
      </c>
      <c r="E8" s="23">
        <v>0</v>
      </c>
      <c r="F8" s="6">
        <v>0</v>
      </c>
      <c r="G8" s="22">
        <v>16</v>
      </c>
      <c r="H8" s="22">
        <v>16</v>
      </c>
      <c r="I8" s="23">
        <v>0</v>
      </c>
      <c r="J8" s="6">
        <v>0</v>
      </c>
      <c r="K8" s="22">
        <v>16</v>
      </c>
      <c r="L8" s="22">
        <v>16</v>
      </c>
      <c r="M8" s="23">
        <v>0</v>
      </c>
    </row>
    <row r="9" spans="1:13" ht="19.899999999999999" customHeight="1" x14ac:dyDescent="0.3">
      <c r="A9" s="89" t="s">
        <v>51</v>
      </c>
      <c r="B9" s="6">
        <v>0</v>
      </c>
      <c r="C9" s="22">
        <v>17</v>
      </c>
      <c r="D9" s="22">
        <v>25</v>
      </c>
      <c r="E9" s="23">
        <v>0</v>
      </c>
      <c r="F9" s="6">
        <v>40</v>
      </c>
      <c r="G9" s="22">
        <v>0</v>
      </c>
      <c r="H9" s="22">
        <v>2</v>
      </c>
      <c r="I9" s="23">
        <v>0</v>
      </c>
      <c r="J9" s="6">
        <v>2</v>
      </c>
      <c r="K9" s="22">
        <v>25</v>
      </c>
      <c r="L9" s="22">
        <v>15</v>
      </c>
      <c r="M9" s="23">
        <v>0</v>
      </c>
    </row>
    <row r="10" spans="1:13" ht="19.899999999999999" customHeight="1" x14ac:dyDescent="0.3">
      <c r="A10" s="89" t="s">
        <v>52</v>
      </c>
      <c r="B10" s="24">
        <v>7</v>
      </c>
      <c r="C10" s="25">
        <v>0</v>
      </c>
      <c r="D10" s="25">
        <v>0</v>
      </c>
      <c r="E10" s="26">
        <v>0</v>
      </c>
      <c r="F10" s="24">
        <v>0</v>
      </c>
      <c r="G10" s="25">
        <v>0</v>
      </c>
      <c r="H10" s="25">
        <v>0</v>
      </c>
      <c r="I10" s="26">
        <v>0</v>
      </c>
      <c r="J10" s="24">
        <v>0</v>
      </c>
      <c r="K10" s="25">
        <v>0</v>
      </c>
      <c r="L10" s="25">
        <v>7</v>
      </c>
      <c r="M10" s="26">
        <v>0</v>
      </c>
    </row>
    <row r="11" spans="1:13" ht="19.899999999999999" customHeight="1" thickBot="1" x14ac:dyDescent="0.35">
      <c r="A11" s="90" t="s">
        <v>6</v>
      </c>
      <c r="B11" s="27">
        <v>13</v>
      </c>
      <c r="C11" s="28">
        <v>2</v>
      </c>
      <c r="D11" s="28">
        <v>2</v>
      </c>
      <c r="E11" s="29">
        <v>0</v>
      </c>
      <c r="F11" s="27">
        <v>21</v>
      </c>
      <c r="G11" s="28">
        <v>0</v>
      </c>
      <c r="H11" s="28">
        <v>0</v>
      </c>
      <c r="I11" s="29">
        <v>0</v>
      </c>
      <c r="J11" s="27">
        <v>2</v>
      </c>
      <c r="K11" s="28">
        <v>13</v>
      </c>
      <c r="L11" s="28">
        <v>13</v>
      </c>
      <c r="M11" s="29">
        <v>0</v>
      </c>
    </row>
    <row r="12" spans="1:13" ht="19.899999999999999" customHeight="1" thickTop="1" thickBot="1" x14ac:dyDescent="0.35">
      <c r="A12" s="106" t="s">
        <v>25</v>
      </c>
      <c r="B12" s="30">
        <f t="shared" ref="B12:M12" si="0">SUM(B5:B11)</f>
        <v>57</v>
      </c>
      <c r="C12" s="31">
        <f t="shared" si="0"/>
        <v>65</v>
      </c>
      <c r="D12" s="31">
        <f t="shared" si="0"/>
        <v>64</v>
      </c>
      <c r="E12" s="32">
        <f t="shared" si="0"/>
        <v>10</v>
      </c>
      <c r="F12" s="30">
        <f t="shared" si="0"/>
        <v>103</v>
      </c>
      <c r="G12" s="31">
        <f t="shared" si="0"/>
        <v>26</v>
      </c>
      <c r="H12" s="31">
        <f t="shared" si="0"/>
        <v>37</v>
      </c>
      <c r="I12" s="32">
        <f t="shared" si="0"/>
        <v>3</v>
      </c>
      <c r="J12" s="30">
        <f t="shared" si="0"/>
        <v>39</v>
      </c>
      <c r="K12" s="31">
        <f t="shared" si="0"/>
        <v>90</v>
      </c>
      <c r="L12" s="31">
        <f t="shared" si="0"/>
        <v>78</v>
      </c>
      <c r="M12" s="32">
        <f t="shared" si="0"/>
        <v>12</v>
      </c>
    </row>
    <row r="13" spans="1:13" ht="13.9" customHeight="1" x14ac:dyDescent="0.3"/>
    <row r="14" spans="1:13" ht="13.9" customHeight="1" thickBot="1" x14ac:dyDescent="0.35">
      <c r="A14" s="33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</row>
    <row r="15" spans="1:13" ht="19.899999999999999" customHeight="1" thickBot="1" x14ac:dyDescent="0.35">
      <c r="A15" s="156" t="s">
        <v>28</v>
      </c>
      <c r="B15" s="171" t="s">
        <v>82</v>
      </c>
      <c r="C15" s="159"/>
      <c r="D15" s="159"/>
      <c r="E15" s="159"/>
      <c r="F15" s="160"/>
      <c r="G15" s="74"/>
      <c r="H15" s="75"/>
      <c r="I15" s="75"/>
      <c r="J15" s="75"/>
      <c r="K15" s="76"/>
      <c r="L15" s="121"/>
      <c r="M15" s="121"/>
    </row>
    <row r="16" spans="1:13" ht="42" customHeight="1" thickBot="1" x14ac:dyDescent="0.35">
      <c r="A16" s="157"/>
      <c r="B16" s="62" t="s">
        <v>24</v>
      </c>
      <c r="C16" s="62" t="s">
        <v>69</v>
      </c>
      <c r="D16" s="62" t="s">
        <v>70</v>
      </c>
      <c r="E16" s="62" t="s">
        <v>23</v>
      </c>
      <c r="F16" s="62" t="s">
        <v>68</v>
      </c>
      <c r="G16" s="62" t="s">
        <v>29</v>
      </c>
      <c r="H16" s="62" t="s">
        <v>30</v>
      </c>
      <c r="I16" s="62" t="s">
        <v>27</v>
      </c>
      <c r="J16" s="62" t="s">
        <v>31</v>
      </c>
      <c r="K16" s="62" t="s">
        <v>35</v>
      </c>
      <c r="L16" s="121"/>
      <c r="M16" s="121"/>
    </row>
    <row r="17" spans="1:13" ht="19.899999999999999" customHeight="1" x14ac:dyDescent="0.3">
      <c r="A17" s="107" t="s">
        <v>53</v>
      </c>
      <c r="B17" s="63">
        <f>$B$5+$F$5+$J$5</f>
        <v>64</v>
      </c>
      <c r="C17" s="34">
        <f>$B$6+$F$6+$J$6</f>
        <v>46</v>
      </c>
      <c r="D17" s="34">
        <f>$B$8+$F$8+$J$8</f>
        <v>0</v>
      </c>
      <c r="E17" s="34">
        <f>$B$9+$F$9+$J$9</f>
        <v>42</v>
      </c>
      <c r="F17" s="34">
        <f>$B$11+$F$11+$J$11</f>
        <v>36</v>
      </c>
      <c r="G17" s="35">
        <f>SUM(B17:F17)</f>
        <v>188</v>
      </c>
      <c r="H17" s="129">
        <v>0</v>
      </c>
      <c r="I17" s="7">
        <f>G17*H17</f>
        <v>0</v>
      </c>
      <c r="J17" s="131">
        <v>0.22</v>
      </c>
      <c r="K17" s="86">
        <f>I17*(1+J17)</f>
        <v>0</v>
      </c>
      <c r="L17" s="121"/>
      <c r="M17" s="121"/>
    </row>
    <row r="18" spans="1:13" ht="19.899999999999999" customHeight="1" x14ac:dyDescent="0.3">
      <c r="A18" s="108" t="s">
        <v>54</v>
      </c>
      <c r="B18" s="34">
        <v>0</v>
      </c>
      <c r="C18" s="34">
        <f>B7+F7+J7</f>
        <v>4</v>
      </c>
      <c r="D18" s="34">
        <v>0</v>
      </c>
      <c r="E18" s="34">
        <f>B10+F10+J10</f>
        <v>7</v>
      </c>
      <c r="F18" s="34">
        <v>0</v>
      </c>
      <c r="G18" s="35">
        <f t="shared" ref="G18:G24" si="1">SUM(B18:F18)</f>
        <v>11</v>
      </c>
      <c r="H18" s="129">
        <v>0</v>
      </c>
      <c r="I18" s="7">
        <f t="shared" ref="I18:I24" si="2">G18*H18</f>
        <v>0</v>
      </c>
      <c r="J18" s="131">
        <v>0.22</v>
      </c>
      <c r="K18" s="86">
        <f t="shared" ref="K18:K23" si="3">I18*(1+J18)</f>
        <v>0</v>
      </c>
      <c r="L18" s="121"/>
      <c r="M18" s="121"/>
    </row>
    <row r="19" spans="1:13" ht="19.899999999999999" customHeight="1" x14ac:dyDescent="0.3">
      <c r="A19" s="108" t="s">
        <v>55</v>
      </c>
      <c r="B19" s="35">
        <f>$C$5+$G$5+$K$5</f>
        <v>29</v>
      </c>
      <c r="C19" s="35">
        <f>$C$6+$G$6+$K$6</f>
        <v>45</v>
      </c>
      <c r="D19" s="35">
        <f>$C$8+$G$8+$K$8</f>
        <v>46</v>
      </c>
      <c r="E19" s="35">
        <f>C9+G9+K9</f>
        <v>42</v>
      </c>
      <c r="F19" s="35">
        <f>$C$11+$G$11+$K$11</f>
        <v>15</v>
      </c>
      <c r="G19" s="35">
        <f t="shared" si="1"/>
        <v>177</v>
      </c>
      <c r="H19" s="129">
        <v>0</v>
      </c>
      <c r="I19" s="7">
        <f t="shared" si="2"/>
        <v>0</v>
      </c>
      <c r="J19" s="131">
        <v>0.22</v>
      </c>
      <c r="K19" s="86">
        <f t="shared" si="3"/>
        <v>0</v>
      </c>
      <c r="L19" s="121"/>
      <c r="M19" s="121"/>
    </row>
    <row r="20" spans="1:13" ht="19.899999999999999" customHeight="1" x14ac:dyDescent="0.3">
      <c r="A20" s="108" t="s">
        <v>56</v>
      </c>
      <c r="B20" s="35">
        <v>0</v>
      </c>
      <c r="C20" s="35">
        <f>C7+G7+K7</f>
        <v>4</v>
      </c>
      <c r="D20" s="35">
        <v>0</v>
      </c>
      <c r="E20" s="35">
        <f>C10+G10+K10</f>
        <v>0</v>
      </c>
      <c r="F20" s="35">
        <v>0</v>
      </c>
      <c r="G20" s="35">
        <f t="shared" si="1"/>
        <v>4</v>
      </c>
      <c r="H20" s="129">
        <v>0</v>
      </c>
      <c r="I20" s="7">
        <f t="shared" si="2"/>
        <v>0</v>
      </c>
      <c r="J20" s="131">
        <v>0.22</v>
      </c>
      <c r="K20" s="86">
        <f t="shared" si="3"/>
        <v>0</v>
      </c>
      <c r="L20" s="121"/>
      <c r="M20" s="121"/>
    </row>
    <row r="21" spans="1:13" ht="19.899999999999999" customHeight="1" x14ac:dyDescent="0.3">
      <c r="A21" s="108" t="s">
        <v>63</v>
      </c>
      <c r="B21" s="35">
        <f>$D$5+$H$5+$L$5</f>
        <v>29</v>
      </c>
      <c r="C21" s="35">
        <f>$D$6+$H$6+$L$6</f>
        <v>36</v>
      </c>
      <c r="D21" s="35">
        <f>$D$8+$H$8+$L$8</f>
        <v>46</v>
      </c>
      <c r="E21" s="35">
        <f>$D$9+$H$9+$L$9</f>
        <v>42</v>
      </c>
      <c r="F21" s="35">
        <f>$D$11+$H$11+$L$11</f>
        <v>15</v>
      </c>
      <c r="G21" s="35">
        <f t="shared" si="1"/>
        <v>168</v>
      </c>
      <c r="H21" s="129">
        <v>0</v>
      </c>
      <c r="I21" s="7">
        <f t="shared" si="2"/>
        <v>0</v>
      </c>
      <c r="J21" s="131">
        <v>0.22</v>
      </c>
      <c r="K21" s="86">
        <f t="shared" si="3"/>
        <v>0</v>
      </c>
      <c r="L21" s="121"/>
      <c r="M21" s="121"/>
    </row>
    <row r="22" spans="1:13" ht="19.899999999999999" customHeight="1" x14ac:dyDescent="0.3">
      <c r="A22" s="115" t="s">
        <v>66</v>
      </c>
      <c r="B22" s="116">
        <v>0</v>
      </c>
      <c r="C22" s="116">
        <f>D7+H7+L7</f>
        <v>4</v>
      </c>
      <c r="D22" s="116">
        <v>0</v>
      </c>
      <c r="E22" s="116">
        <f>$D$10+$H$10+$L$10</f>
        <v>7</v>
      </c>
      <c r="F22" s="116">
        <v>0</v>
      </c>
      <c r="G22" s="35">
        <f t="shared" si="1"/>
        <v>11</v>
      </c>
      <c r="H22" s="129">
        <v>0</v>
      </c>
      <c r="I22" s="7">
        <f t="shared" si="2"/>
        <v>0</v>
      </c>
      <c r="J22" s="131">
        <v>0.22</v>
      </c>
      <c r="K22" s="86">
        <f t="shared" si="3"/>
        <v>0</v>
      </c>
      <c r="L22" s="121"/>
      <c r="M22" s="121"/>
    </row>
    <row r="23" spans="1:13" ht="19.899999999999999" customHeight="1" x14ac:dyDescent="0.3">
      <c r="A23" s="117" t="s">
        <v>64</v>
      </c>
      <c r="B23" s="35">
        <f>$E$5+$I$5+$M$5</f>
        <v>0</v>
      </c>
      <c r="C23" s="35">
        <f>$E$6+$I$6+$M$6</f>
        <v>23</v>
      </c>
      <c r="D23" s="35">
        <f>$E$8+$I$8+$M$8</f>
        <v>0</v>
      </c>
      <c r="E23" s="35">
        <f>$E$9+$I$9+$M$9</f>
        <v>0</v>
      </c>
      <c r="F23" s="35">
        <f>$E$11+$I$11+$M$11</f>
        <v>0</v>
      </c>
      <c r="G23" s="35">
        <f t="shared" si="1"/>
        <v>23</v>
      </c>
      <c r="H23" s="129">
        <v>0</v>
      </c>
      <c r="I23" s="7">
        <f t="shared" si="2"/>
        <v>0</v>
      </c>
      <c r="J23" s="131">
        <v>0.22</v>
      </c>
      <c r="K23" s="86">
        <f t="shared" si="3"/>
        <v>0</v>
      </c>
      <c r="L23" s="121"/>
      <c r="M23" s="121"/>
    </row>
    <row r="24" spans="1:13" ht="19.899999999999999" customHeight="1" thickBot="1" x14ac:dyDescent="0.35">
      <c r="A24" s="118" t="s">
        <v>65</v>
      </c>
      <c r="B24" s="36">
        <v>0</v>
      </c>
      <c r="C24" s="36">
        <f>E7+I7+M7</f>
        <v>2</v>
      </c>
      <c r="D24" s="36">
        <v>0</v>
      </c>
      <c r="E24" s="36">
        <v>0</v>
      </c>
      <c r="F24" s="36">
        <v>0</v>
      </c>
      <c r="G24" s="36">
        <f t="shared" si="1"/>
        <v>2</v>
      </c>
      <c r="H24" s="130">
        <v>0</v>
      </c>
      <c r="I24" s="10">
        <f t="shared" si="2"/>
        <v>0</v>
      </c>
      <c r="J24" s="132">
        <v>0.22</v>
      </c>
      <c r="K24" s="104">
        <f>I24*(1+J24)</f>
        <v>0</v>
      </c>
      <c r="L24" s="121"/>
      <c r="M24" s="121"/>
    </row>
    <row r="25" spans="1:13" ht="19.899999999999999" customHeight="1" thickTop="1" thickBot="1" x14ac:dyDescent="0.35">
      <c r="A25" s="109" t="s">
        <v>25</v>
      </c>
      <c r="B25" s="110">
        <f>(B17*$H$17)+(B19*$H$19)+(B21*$H$21)+(B23*$H$23)</f>
        <v>0</v>
      </c>
      <c r="C25" s="110">
        <f>(C17*$H$17)+(C18*$H$18)+(C19*$H$19)+(C20*$H$20)+(C21*$H$21)+(C22*$H$22)+(C23*$H$23)+(C24*$H$24)</f>
        <v>0</v>
      </c>
      <c r="D25" s="110">
        <f t="shared" ref="D25:F25" si="4">(D17*$H$17)+(D19*$H$19)+(D21*$H$21)+(D23*$H$23)</f>
        <v>0</v>
      </c>
      <c r="E25" s="110">
        <f>(E17*$H$17)+(E18*$H$18)+(E19*$H$19)+(E20*$H$20)+(E21*$H$21)+(E22*$H$22)+(E23*$H$23)+(E24*$H$24)</f>
        <v>0</v>
      </c>
      <c r="F25" s="110">
        <f t="shared" si="4"/>
        <v>0</v>
      </c>
      <c r="G25" s="119">
        <f>SUM(G17:G24)</f>
        <v>584</v>
      </c>
      <c r="H25" s="111"/>
      <c r="I25" s="112">
        <f>SUM(I17:I24)</f>
        <v>0</v>
      </c>
      <c r="J25" s="113"/>
      <c r="K25" s="114">
        <f>SUM(K17:K24)</f>
        <v>0</v>
      </c>
      <c r="L25" s="121"/>
      <c r="M25" s="121"/>
    </row>
    <row r="26" spans="1:13" ht="13.9" customHeight="1" x14ac:dyDescent="0.3">
      <c r="A26" s="33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</row>
    <row r="27" spans="1:13" ht="13.9" customHeight="1" thickBot="1" x14ac:dyDescent="0.35">
      <c r="A27" s="33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</row>
    <row r="28" spans="1:13" ht="13.9" customHeight="1" thickBot="1" x14ac:dyDescent="0.35">
      <c r="A28" s="151" t="s">
        <v>0</v>
      </c>
      <c r="B28" s="168" t="s">
        <v>50</v>
      </c>
      <c r="C28" s="169"/>
      <c r="D28" s="169"/>
      <c r="E28" s="170"/>
    </row>
    <row r="29" spans="1:13" ht="13.9" customHeight="1" thickBot="1" x14ac:dyDescent="0.35">
      <c r="A29" s="152"/>
      <c r="B29" s="62">
        <v>2026</v>
      </c>
      <c r="C29" s="62">
        <v>2027</v>
      </c>
      <c r="D29" s="62">
        <v>2028</v>
      </c>
      <c r="E29" s="62" t="s">
        <v>49</v>
      </c>
    </row>
    <row r="30" spans="1:13" ht="13.9" customHeight="1" x14ac:dyDescent="0.3">
      <c r="A30" s="85" t="s">
        <v>7</v>
      </c>
      <c r="B30" s="7">
        <f>(B5*$H$17)+(C5*$H$19)+(D5*$H$21)+(E5*$H$23)</f>
        <v>0</v>
      </c>
      <c r="C30" s="7">
        <f>(F5*$H$17)+(G5*$H$19)+(H5*$H$21)+(I5*$H$23)</f>
        <v>0</v>
      </c>
      <c r="D30" s="7">
        <f>(J5*$H$17)+(K5*$H$19)+(L5*$H$21)+(M5*$H$23)</f>
        <v>0</v>
      </c>
      <c r="E30" s="86">
        <f>SUM(B30:D30)</f>
        <v>0</v>
      </c>
    </row>
    <row r="31" spans="1:13" ht="13.9" customHeight="1" x14ac:dyDescent="0.3">
      <c r="A31" s="87" t="s">
        <v>8</v>
      </c>
      <c r="B31" s="7">
        <f>(B6*$H$17)+(C6*$H$19)+(D6*$H$21)+(E6*$H$23)+(B7*$H$18)+(C7*$H$20)+(D7*$H$22)+(E7*$H$24)</f>
        <v>0</v>
      </c>
      <c r="C31" s="7">
        <f>(F6*$H$17)+(G6*$H$19)+(H6*$H$21)+(I6*$H$23)+(F7*$H$18)+(G7*$H$20)+(H7*$H$22)</f>
        <v>0</v>
      </c>
      <c r="D31" s="7">
        <f>(J6*$H$17)+(K6*$H$19)+(L6*$H$21)+(M6*$H$23)+(J7*$H$18)+(K7*$H$20)+(L7*$H$22)+(M7*$H$24)</f>
        <v>0</v>
      </c>
      <c r="E31" s="86">
        <f>SUM(B31:D31)</f>
        <v>0</v>
      </c>
    </row>
    <row r="32" spans="1:13" ht="13.9" customHeight="1" x14ac:dyDescent="0.3">
      <c r="A32" s="87" t="s">
        <v>9</v>
      </c>
      <c r="B32" s="7">
        <f>(B8*$H$17)+(C8*$H$19)+(D8*$H$21)+(E8*$H$23)</f>
        <v>0</v>
      </c>
      <c r="C32" s="7">
        <f>(F8*$H$17)+(G8*$H$19)+(H8*$H$21)+(I8*$H$23)</f>
        <v>0</v>
      </c>
      <c r="D32" s="7">
        <f>(J8*$H$17)+(K8*$H$19)+(L8*$H$21)+(M8*$H$23)</f>
        <v>0</v>
      </c>
      <c r="E32" s="86">
        <f>SUM(B32:D32)</f>
        <v>0</v>
      </c>
    </row>
    <row r="33" spans="1:8" ht="13.9" customHeight="1" x14ac:dyDescent="0.3">
      <c r="A33" s="87" t="s">
        <v>5</v>
      </c>
      <c r="B33" s="7">
        <f>(B9*$H$17)+(C9*$H$19)+(D9*$H$21)+(E9*$H$23)+(B10*$H$18)</f>
        <v>0</v>
      </c>
      <c r="C33" s="7">
        <f>(F9*$H$17)+(G9*$H$19)+(H9*$H$21)+(I9*$H$23)</f>
        <v>0</v>
      </c>
      <c r="D33" s="7">
        <f>(J9*$H$17)+(K9*$H$19)+(L9*$H$21)+(M9*$H$23)+(L10*$H$20)</f>
        <v>0</v>
      </c>
      <c r="E33" s="86">
        <f>SUM(B33:D33)</f>
        <v>0</v>
      </c>
    </row>
    <row r="34" spans="1:8" ht="13.9" customHeight="1" thickBot="1" x14ac:dyDescent="0.35">
      <c r="A34" s="103" t="s">
        <v>6</v>
      </c>
      <c r="B34" s="10">
        <f>(B11*$H$17)+(C11*$H$19)+(D11*$H$21)+(E11*$H$23)</f>
        <v>0</v>
      </c>
      <c r="C34" s="10">
        <f>(F11*$H$17)+(G11*$H$19)+(H11*$H$21)+(I11*$H$23)</f>
        <v>0</v>
      </c>
      <c r="D34" s="10">
        <f>(J11*$H$17)+(K11*$H$19)+(L11*$H$21)+(M11*$H$23)</f>
        <v>0</v>
      </c>
      <c r="E34" s="104">
        <f>SUM(B34:D34)</f>
        <v>0</v>
      </c>
    </row>
    <row r="35" spans="1:8" ht="13.9" customHeight="1" thickTop="1" thickBot="1" x14ac:dyDescent="0.35">
      <c r="A35" s="105" t="s">
        <v>49</v>
      </c>
      <c r="B35" s="82">
        <f>SUM(B30:B34)</f>
        <v>0</v>
      </c>
      <c r="C35" s="82">
        <f t="shared" ref="C35:D35" si="5">SUM(C30:C34)</f>
        <v>0</v>
      </c>
      <c r="D35" s="82">
        <f t="shared" si="5"/>
        <v>0</v>
      </c>
      <c r="E35" s="84">
        <f>SUM(E30:E34)</f>
        <v>0</v>
      </c>
    </row>
    <row r="36" spans="1:8" ht="13.9" customHeight="1" x14ac:dyDescent="0.3"/>
    <row r="37" spans="1:8" ht="13.9" customHeight="1" x14ac:dyDescent="0.3"/>
    <row r="38" spans="1:8" ht="15.95" customHeight="1" x14ac:dyDescent="0.3">
      <c r="A38" s="133" t="s">
        <v>20</v>
      </c>
      <c r="B38" s="133"/>
      <c r="C38" s="133"/>
      <c r="D38" s="133" t="s">
        <v>46</v>
      </c>
      <c r="E38" s="133"/>
      <c r="F38" s="133"/>
      <c r="G38" s="133" t="s">
        <v>47</v>
      </c>
      <c r="H38" s="133"/>
    </row>
    <row r="39" spans="1:8" ht="13.9" customHeight="1" x14ac:dyDescent="0.3">
      <c r="A39" s="133"/>
      <c r="B39" s="133"/>
      <c r="C39" s="133"/>
      <c r="D39" s="133"/>
      <c r="E39" s="133"/>
      <c r="F39" s="133"/>
      <c r="G39" s="133"/>
      <c r="H39" s="133"/>
    </row>
    <row r="40" spans="1:8" ht="13.9" customHeight="1" x14ac:dyDescent="0.3">
      <c r="A40" s="133"/>
      <c r="B40" s="133"/>
      <c r="C40" s="133"/>
      <c r="D40" s="133"/>
      <c r="E40" s="133"/>
      <c r="F40" s="133"/>
      <c r="G40" s="133"/>
      <c r="H40" s="133"/>
    </row>
    <row r="41" spans="1:8" ht="13.9" customHeight="1" x14ac:dyDescent="0.3">
      <c r="A41" s="133"/>
      <c r="B41" s="133"/>
      <c r="C41" s="133"/>
      <c r="D41" s="133"/>
      <c r="E41" s="133"/>
      <c r="F41" s="133"/>
      <c r="G41" s="133"/>
      <c r="H41" s="133"/>
    </row>
    <row r="42" spans="1:8" ht="13.9" customHeight="1" x14ac:dyDescent="0.3"/>
    <row r="43" spans="1:8" ht="13.9" customHeight="1" x14ac:dyDescent="0.3"/>
    <row r="44" spans="1:8" ht="13.9" customHeight="1" x14ac:dyDescent="0.3"/>
    <row r="45" spans="1:8" ht="13.9" customHeight="1" x14ac:dyDescent="0.3"/>
    <row r="46" spans="1:8" ht="13.9" customHeight="1" x14ac:dyDescent="0.3"/>
    <row r="47" spans="1:8" ht="13.9" customHeight="1" x14ac:dyDescent="0.3"/>
    <row r="48" spans="1:8" ht="13.9" customHeight="1" x14ac:dyDescent="0.3"/>
    <row r="49" ht="13.9" customHeight="1" x14ac:dyDescent="0.3"/>
    <row r="50" ht="13.9" customHeight="1" x14ac:dyDescent="0.3"/>
    <row r="51" ht="13.9" customHeight="1" x14ac:dyDescent="0.3"/>
    <row r="52" ht="13.9" customHeight="1" x14ac:dyDescent="0.3"/>
    <row r="53" ht="13.9" customHeight="1" x14ac:dyDescent="0.3"/>
    <row r="54" ht="13.9" customHeight="1" x14ac:dyDescent="0.3"/>
    <row r="55" ht="13.9" customHeight="1" x14ac:dyDescent="0.3"/>
    <row r="56" ht="13.9" customHeight="1" x14ac:dyDescent="0.3"/>
    <row r="57" ht="13.9" customHeight="1" x14ac:dyDescent="0.3"/>
    <row r="58" ht="13.9" customHeight="1" x14ac:dyDescent="0.3"/>
    <row r="59" ht="13.9" customHeight="1" x14ac:dyDescent="0.3"/>
    <row r="60" ht="13.9" customHeight="1" x14ac:dyDescent="0.3"/>
    <row r="61" ht="13.9" customHeight="1" x14ac:dyDescent="0.3"/>
    <row r="62" ht="13.9" customHeight="1" x14ac:dyDescent="0.3"/>
    <row r="63" ht="13.9" customHeight="1" x14ac:dyDescent="0.3"/>
    <row r="64" ht="13.9" customHeight="1" x14ac:dyDescent="0.3"/>
    <row r="65" ht="13.9" customHeight="1" x14ac:dyDescent="0.3"/>
    <row r="66" ht="13.9" customHeight="1" x14ac:dyDescent="0.3"/>
    <row r="67" ht="13.9" customHeight="1" x14ac:dyDescent="0.3"/>
    <row r="68" ht="13.9" customHeight="1" x14ac:dyDescent="0.3"/>
    <row r="69" ht="13.9" customHeight="1" x14ac:dyDescent="0.3"/>
    <row r="70" ht="13.9" customHeight="1" x14ac:dyDescent="0.3"/>
    <row r="71" ht="13.9" customHeight="1" x14ac:dyDescent="0.3"/>
    <row r="72" ht="13.9" customHeight="1" x14ac:dyDescent="0.3"/>
    <row r="73" ht="13.9" customHeight="1" x14ac:dyDescent="0.3"/>
    <row r="74" ht="13.9" customHeight="1" x14ac:dyDescent="0.3"/>
    <row r="75" ht="13.9" customHeight="1" x14ac:dyDescent="0.3"/>
    <row r="76" ht="13.9" customHeight="1" x14ac:dyDescent="0.3"/>
    <row r="77" ht="13.9" customHeight="1" x14ac:dyDescent="0.3"/>
    <row r="78" ht="13.9" customHeight="1" x14ac:dyDescent="0.3"/>
    <row r="79" ht="13.9" customHeight="1" x14ac:dyDescent="0.3"/>
    <row r="80" ht="13.9" customHeight="1" x14ac:dyDescent="0.3"/>
    <row r="81" ht="13.9" customHeight="1" x14ac:dyDescent="0.3"/>
    <row r="82" ht="13.9" customHeight="1" x14ac:dyDescent="0.3"/>
    <row r="83" ht="13.9" customHeight="1" x14ac:dyDescent="0.3"/>
    <row r="84" ht="13.9" customHeight="1" x14ac:dyDescent="0.3"/>
    <row r="85" ht="13.9" customHeight="1" x14ac:dyDescent="0.3"/>
    <row r="86" ht="13.9" customHeight="1" x14ac:dyDescent="0.3"/>
    <row r="87" ht="13.9" customHeight="1" x14ac:dyDescent="0.3"/>
    <row r="88" ht="13.9" customHeight="1" x14ac:dyDescent="0.3"/>
    <row r="89" ht="13.9" customHeight="1" x14ac:dyDescent="0.3"/>
    <row r="90" ht="13.9" customHeight="1" x14ac:dyDescent="0.3"/>
    <row r="91" ht="13.9" customHeight="1" x14ac:dyDescent="0.3"/>
    <row r="92" ht="13.9" customHeight="1" x14ac:dyDescent="0.3"/>
    <row r="93" ht="13.9" customHeight="1" x14ac:dyDescent="0.3"/>
    <row r="94" ht="13.9" customHeight="1" x14ac:dyDescent="0.3"/>
    <row r="95" ht="13.9" customHeight="1" x14ac:dyDescent="0.3"/>
    <row r="96" ht="13.9" customHeight="1" x14ac:dyDescent="0.3"/>
    <row r="97" ht="13.9" customHeight="1" x14ac:dyDescent="0.3"/>
    <row r="98" ht="13.9" customHeight="1" x14ac:dyDescent="0.3"/>
    <row r="99" ht="13.9" customHeight="1" x14ac:dyDescent="0.3"/>
    <row r="100" ht="13.9" customHeight="1" x14ac:dyDescent="0.3"/>
    <row r="101" ht="13.9" customHeight="1" x14ac:dyDescent="0.3"/>
    <row r="102" ht="13.9" customHeight="1" x14ac:dyDescent="0.3"/>
    <row r="103" ht="13.9" customHeight="1" x14ac:dyDescent="0.3"/>
    <row r="104" ht="13.9" customHeight="1" x14ac:dyDescent="0.3"/>
    <row r="105" ht="13.9" customHeight="1" x14ac:dyDescent="0.3"/>
    <row r="106" ht="13.9" customHeight="1" x14ac:dyDescent="0.3"/>
    <row r="107" ht="13.9" customHeight="1" x14ac:dyDescent="0.3"/>
    <row r="108" ht="13.9" customHeight="1" x14ac:dyDescent="0.3"/>
    <row r="109" ht="13.9" customHeight="1" x14ac:dyDescent="0.3"/>
    <row r="110" ht="13.9" customHeight="1" x14ac:dyDescent="0.3"/>
    <row r="111" ht="13.9" customHeight="1" x14ac:dyDescent="0.3"/>
    <row r="112" ht="13.9" customHeight="1" x14ac:dyDescent="0.3"/>
    <row r="113" ht="13.9" customHeight="1" x14ac:dyDescent="0.3"/>
    <row r="114" ht="13.9" customHeight="1" x14ac:dyDescent="0.3"/>
    <row r="115" ht="13.9" customHeight="1" x14ac:dyDescent="0.3"/>
    <row r="116" ht="13.9" customHeight="1" x14ac:dyDescent="0.3"/>
    <row r="117" ht="13.9" customHeight="1" x14ac:dyDescent="0.3"/>
    <row r="118" ht="13.9" customHeight="1" x14ac:dyDescent="0.3"/>
  </sheetData>
  <sheetProtection algorithmName="SHA-512" hashValue="Vqu+dbUYuaA18Fj0ETncuT+pKDLa4kE35si9hg6sdz2BCZh8XrrdYdBNPVXuelBvYgxmvC1zDujo7MUIVtpsVw==" saltValue="c3a5fS9jEnUXepFaMKMccw==" spinCount="100000" sheet="1" selectLockedCells="1"/>
  <mergeCells count="8">
    <mergeCell ref="J3:M3"/>
    <mergeCell ref="A3:A4"/>
    <mergeCell ref="B28:E28"/>
    <mergeCell ref="A28:A29"/>
    <mergeCell ref="A15:A16"/>
    <mergeCell ref="B15:F15"/>
    <mergeCell ref="B3:E3"/>
    <mergeCell ref="F3:I3"/>
  </mergeCells>
  <dataValidations count="1">
    <dataValidation type="custom" allowBlank="1" showInputMessage="1" showErrorMessage="1" error="Vse cene ne enoto morajo biti vnesene v predračun na dve decimalni mesti natančno!" sqref="H18:H24 H17" xr:uid="{4278B497-69B6-457E-B9A6-B2453C90DB1B}">
      <formula1>OR(ROUND(MOD(H17*100,1),3)=0,ROUND(MOD(H17*100,1),3)=1)</formula1>
    </dataValidation>
  </dataValidations>
  <pageMargins left="0.59055118110236227" right="0.31496062992125984" top="0.74803149606299213" bottom="0.74803149606299213" header="0.31496062992125984" footer="0.31496062992125984"/>
  <pageSetup paperSize="9" scale="75" fitToHeight="0" orientation="landscape" r:id="rId1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1D366-96FF-49A4-B497-5B95FCB7A6C8}">
  <sheetPr>
    <pageSetUpPr fitToPage="1"/>
  </sheetPr>
  <dimension ref="A1:K35"/>
  <sheetViews>
    <sheetView zoomScaleNormal="100" workbookViewId="0">
      <selection activeCell="H15" sqref="H15:H16 J15:J16"/>
    </sheetView>
  </sheetViews>
  <sheetFormatPr defaultColWidth="8.75" defaultRowHeight="16.5" x14ac:dyDescent="0.3"/>
  <cols>
    <col min="1" max="1" width="19.25" style="15" customWidth="1"/>
    <col min="2" max="11" width="12.625" style="15" customWidth="1"/>
    <col min="12" max="16384" width="8.75" style="15"/>
  </cols>
  <sheetData>
    <row r="1" spans="1:11" ht="19.899999999999999" customHeight="1" x14ac:dyDescent="0.3">
      <c r="A1" s="66" t="s">
        <v>32</v>
      </c>
      <c r="K1" s="122" t="s">
        <v>77</v>
      </c>
    </row>
    <row r="2" spans="1:11" ht="13.9" customHeight="1" thickBot="1" x14ac:dyDescent="0.35"/>
    <row r="3" spans="1:11" ht="19.899999999999999" customHeight="1" thickBot="1" x14ac:dyDescent="0.35">
      <c r="A3" s="172" t="s">
        <v>0</v>
      </c>
      <c r="B3" s="161" t="s">
        <v>79</v>
      </c>
      <c r="C3" s="162"/>
      <c r="D3" s="161" t="s">
        <v>80</v>
      </c>
      <c r="E3" s="162"/>
      <c r="F3" s="161" t="s">
        <v>81</v>
      </c>
      <c r="G3" s="162"/>
      <c r="H3" s="37"/>
    </row>
    <row r="4" spans="1:11" ht="19.899999999999999" customHeight="1" thickBot="1" x14ac:dyDescent="0.35">
      <c r="A4" s="173"/>
      <c r="B4" s="38" t="s">
        <v>10</v>
      </c>
      <c r="C4" s="38" t="s">
        <v>11</v>
      </c>
      <c r="D4" s="38" t="s">
        <v>10</v>
      </c>
      <c r="E4" s="38" t="s">
        <v>11</v>
      </c>
      <c r="F4" s="38" t="s">
        <v>10</v>
      </c>
      <c r="G4" s="38" t="s">
        <v>11</v>
      </c>
      <c r="H4" s="37"/>
    </row>
    <row r="5" spans="1:11" ht="19.899999999999999" customHeight="1" x14ac:dyDescent="0.3">
      <c r="A5" s="88" t="s">
        <v>7</v>
      </c>
      <c r="B5" s="39">
        <v>4</v>
      </c>
      <c r="C5" s="40">
        <v>0</v>
      </c>
      <c r="D5" s="39">
        <v>9</v>
      </c>
      <c r="E5" s="40">
        <v>0</v>
      </c>
      <c r="F5" s="39">
        <v>3</v>
      </c>
      <c r="G5" s="40">
        <v>0</v>
      </c>
      <c r="H5" s="37"/>
    </row>
    <row r="6" spans="1:11" ht="19.899999999999999" customHeight="1" x14ac:dyDescent="0.3">
      <c r="A6" s="89" t="s">
        <v>8</v>
      </c>
      <c r="B6" s="41">
        <v>1</v>
      </c>
      <c r="C6" s="42">
        <v>0</v>
      </c>
      <c r="D6" s="41">
        <v>2</v>
      </c>
      <c r="E6" s="42">
        <v>0</v>
      </c>
      <c r="F6" s="41">
        <v>0</v>
      </c>
      <c r="G6" s="42">
        <v>0</v>
      </c>
      <c r="H6" s="37"/>
    </row>
    <row r="7" spans="1:11" ht="19.899999999999999" customHeight="1" x14ac:dyDescent="0.3">
      <c r="A7" s="89" t="s">
        <v>9</v>
      </c>
      <c r="B7" s="41">
        <v>6</v>
      </c>
      <c r="C7" s="42">
        <v>0</v>
      </c>
      <c r="D7" s="41">
        <v>4</v>
      </c>
      <c r="E7" s="42">
        <v>0</v>
      </c>
      <c r="F7" s="41">
        <v>6</v>
      </c>
      <c r="G7" s="42">
        <v>0</v>
      </c>
      <c r="H7" s="37"/>
    </row>
    <row r="8" spans="1:11" ht="19.899999999999999" customHeight="1" x14ac:dyDescent="0.3">
      <c r="A8" s="89" t="s">
        <v>5</v>
      </c>
      <c r="B8" s="41">
        <v>3</v>
      </c>
      <c r="C8" s="42">
        <v>0</v>
      </c>
      <c r="D8" s="41">
        <v>2</v>
      </c>
      <c r="E8" s="42">
        <v>0</v>
      </c>
      <c r="F8" s="41">
        <v>2</v>
      </c>
      <c r="G8" s="42">
        <v>0</v>
      </c>
      <c r="H8" s="37"/>
    </row>
    <row r="9" spans="1:11" ht="19.899999999999999" customHeight="1" thickBot="1" x14ac:dyDescent="0.35">
      <c r="A9" s="90" t="s">
        <v>6</v>
      </c>
      <c r="B9" s="43">
        <v>4</v>
      </c>
      <c r="C9" s="44">
        <v>0</v>
      </c>
      <c r="D9" s="43">
        <v>2</v>
      </c>
      <c r="E9" s="44">
        <v>0</v>
      </c>
      <c r="F9" s="43">
        <v>5</v>
      </c>
      <c r="G9" s="44">
        <v>0</v>
      </c>
      <c r="H9" s="37"/>
    </row>
    <row r="10" spans="1:11" ht="19.899999999999999" customHeight="1" thickTop="1" thickBot="1" x14ac:dyDescent="0.35">
      <c r="A10" s="91" t="s">
        <v>25</v>
      </c>
      <c r="B10" s="45">
        <f t="shared" ref="B10:G10" si="0">B5+B6+B7+B8+B9</f>
        <v>18</v>
      </c>
      <c r="C10" s="46">
        <f t="shared" si="0"/>
        <v>0</v>
      </c>
      <c r="D10" s="45">
        <f t="shared" si="0"/>
        <v>19</v>
      </c>
      <c r="E10" s="46">
        <f t="shared" si="0"/>
        <v>0</v>
      </c>
      <c r="F10" s="45">
        <f t="shared" si="0"/>
        <v>16</v>
      </c>
      <c r="G10" s="46">
        <f t="shared" si="0"/>
        <v>0</v>
      </c>
    </row>
    <row r="11" spans="1:11" ht="13.9" customHeight="1" x14ac:dyDescent="0.3"/>
    <row r="12" spans="1:11" ht="13.9" customHeight="1" thickBot="1" x14ac:dyDescent="0.35"/>
    <row r="13" spans="1:11" ht="19.899999999999999" customHeight="1" thickBot="1" x14ac:dyDescent="0.35">
      <c r="A13" s="156" t="s">
        <v>28</v>
      </c>
      <c r="B13" s="158" t="s">
        <v>82</v>
      </c>
      <c r="C13" s="159"/>
      <c r="D13" s="159"/>
      <c r="E13" s="159"/>
      <c r="F13" s="160"/>
      <c r="G13" s="92"/>
      <c r="H13" s="93"/>
      <c r="I13" s="93"/>
      <c r="J13" s="93"/>
      <c r="K13" s="94"/>
    </row>
    <row r="14" spans="1:11" ht="57.75" thickBot="1" x14ac:dyDescent="0.35">
      <c r="A14" s="157"/>
      <c r="B14" s="62" t="s">
        <v>24</v>
      </c>
      <c r="C14" s="62" t="s">
        <v>21</v>
      </c>
      <c r="D14" s="62" t="s">
        <v>22</v>
      </c>
      <c r="E14" s="62" t="s">
        <v>23</v>
      </c>
      <c r="F14" s="62" t="s">
        <v>68</v>
      </c>
      <c r="G14" s="62" t="s">
        <v>29</v>
      </c>
      <c r="H14" s="62" t="s">
        <v>30</v>
      </c>
      <c r="I14" s="62" t="s">
        <v>27</v>
      </c>
      <c r="J14" s="62" t="s">
        <v>31</v>
      </c>
      <c r="K14" s="62" t="s">
        <v>35</v>
      </c>
    </row>
    <row r="15" spans="1:11" ht="19.899999999999999" customHeight="1" x14ac:dyDescent="0.3">
      <c r="A15" s="95" t="s">
        <v>33</v>
      </c>
      <c r="B15" s="61">
        <f>B5+D5+F5</f>
        <v>16</v>
      </c>
      <c r="C15" s="61">
        <f>B6+D6+F6</f>
        <v>3</v>
      </c>
      <c r="D15" s="61">
        <f>B7+D7+F7</f>
        <v>16</v>
      </c>
      <c r="E15" s="61">
        <f>B8+D8+F8</f>
        <v>7</v>
      </c>
      <c r="F15" s="61">
        <f>B9+D9+F9</f>
        <v>11</v>
      </c>
      <c r="G15" s="61">
        <f>SUM(B15:F15)</f>
        <v>53</v>
      </c>
      <c r="H15" s="134">
        <v>0</v>
      </c>
      <c r="I15" s="49">
        <f>G15*H15</f>
        <v>0</v>
      </c>
      <c r="J15" s="136">
        <v>0.22</v>
      </c>
      <c r="K15" s="96">
        <f>I15*(1+J15)</f>
        <v>0</v>
      </c>
    </row>
    <row r="16" spans="1:11" ht="19.899999999999999" customHeight="1" thickBot="1" x14ac:dyDescent="0.35">
      <c r="A16" s="97" t="s">
        <v>34</v>
      </c>
      <c r="B16" s="47">
        <f>C5+E5+G5</f>
        <v>0</v>
      </c>
      <c r="C16" s="47">
        <f>C6+E6+G6</f>
        <v>0</v>
      </c>
      <c r="D16" s="47">
        <f>C7+E7+G7</f>
        <v>0</v>
      </c>
      <c r="E16" s="47">
        <f>C8+E8+G8</f>
        <v>0</v>
      </c>
      <c r="F16" s="47">
        <f>C9+E9+G9</f>
        <v>0</v>
      </c>
      <c r="G16" s="47">
        <f>SUM(B16:F16)</f>
        <v>0</v>
      </c>
      <c r="H16" s="135">
        <v>0</v>
      </c>
      <c r="I16" s="48">
        <f>G16*H16</f>
        <v>0</v>
      </c>
      <c r="J16" s="137">
        <v>0.22</v>
      </c>
      <c r="K16" s="98">
        <f>I16*(1+J16)</f>
        <v>0</v>
      </c>
    </row>
    <row r="17" spans="1:11" ht="19.899999999999999" customHeight="1" thickTop="1" thickBot="1" x14ac:dyDescent="0.35">
      <c r="A17" s="99" t="s">
        <v>25</v>
      </c>
      <c r="B17" s="100">
        <f>(B15*$H$15)+(B16*$H$16)</f>
        <v>0</v>
      </c>
      <c r="C17" s="100">
        <f t="shared" ref="C17:F17" si="1">(C15*$H$15)+(C16*$H$16)</f>
        <v>0</v>
      </c>
      <c r="D17" s="100">
        <f t="shared" si="1"/>
        <v>0</v>
      </c>
      <c r="E17" s="100">
        <f t="shared" si="1"/>
        <v>0</v>
      </c>
      <c r="F17" s="100">
        <f t="shared" si="1"/>
        <v>0</v>
      </c>
      <c r="G17" s="100"/>
      <c r="H17" s="100"/>
      <c r="I17" s="101">
        <f>SUM(I15:I16)</f>
        <v>0</v>
      </c>
      <c r="J17" s="100"/>
      <c r="K17" s="102">
        <f>SUM(K15:K16)</f>
        <v>0</v>
      </c>
    </row>
    <row r="18" spans="1:11" ht="13.9" customHeight="1" x14ac:dyDescent="0.3"/>
    <row r="19" spans="1:11" ht="13.9" customHeight="1" thickBot="1" x14ac:dyDescent="0.35"/>
    <row r="20" spans="1:11" ht="13.9" customHeight="1" thickBot="1" x14ac:dyDescent="0.35">
      <c r="A20" s="151" t="s">
        <v>0</v>
      </c>
      <c r="B20" s="153" t="s">
        <v>50</v>
      </c>
      <c r="C20" s="154"/>
      <c r="D20" s="154"/>
      <c r="E20" s="155"/>
    </row>
    <row r="21" spans="1:11" ht="13.9" customHeight="1" thickBot="1" x14ac:dyDescent="0.35">
      <c r="A21" s="152"/>
      <c r="B21" s="38">
        <v>2026</v>
      </c>
      <c r="C21" s="38">
        <v>2027</v>
      </c>
      <c r="D21" s="38">
        <v>2028</v>
      </c>
      <c r="E21" s="38" t="s">
        <v>49</v>
      </c>
    </row>
    <row r="22" spans="1:11" ht="13.9" customHeight="1" x14ac:dyDescent="0.3">
      <c r="A22" s="85" t="s">
        <v>7</v>
      </c>
      <c r="B22" s="60">
        <f>(B5*$H$15)+(C5*$H$16)</f>
        <v>0</v>
      </c>
      <c r="C22" s="7">
        <f>(D5*$H$15)+(E5*$H$16)</f>
        <v>0</v>
      </c>
      <c r="D22" s="7">
        <f>(F5*$H$15)+(G5*$H$16)</f>
        <v>0</v>
      </c>
      <c r="E22" s="86">
        <f>SUM(B22:D22)</f>
        <v>0</v>
      </c>
    </row>
    <row r="23" spans="1:11" ht="13.9" customHeight="1" x14ac:dyDescent="0.3">
      <c r="A23" s="87" t="s">
        <v>8</v>
      </c>
      <c r="B23" s="7">
        <f>(B6*$H$15)+(C6*$H$16)</f>
        <v>0</v>
      </c>
      <c r="C23" s="7">
        <f>(D6*$H$15)+(E6*$H$16)</f>
        <v>0</v>
      </c>
      <c r="D23" s="7">
        <f>(F6*$H$15)+(G6*$H$16)</f>
        <v>0</v>
      </c>
      <c r="E23" s="86">
        <f>SUM(B23:D23)</f>
        <v>0</v>
      </c>
    </row>
    <row r="24" spans="1:11" ht="14.1" customHeight="1" x14ac:dyDescent="0.3">
      <c r="A24" s="87" t="s">
        <v>9</v>
      </c>
      <c r="B24" s="7">
        <f>(B7*$H$15)+(C7*$H$16)</f>
        <v>0</v>
      </c>
      <c r="C24" s="7">
        <f>(D7*$H$15)+(E7*$H$16)</f>
        <v>0</v>
      </c>
      <c r="D24" s="7">
        <f>(F7*$H$15)+(G7*$H$16)</f>
        <v>0</v>
      </c>
      <c r="E24" s="86">
        <f>SUM(B24:D24)</f>
        <v>0</v>
      </c>
    </row>
    <row r="25" spans="1:11" x14ac:dyDescent="0.3">
      <c r="A25" s="87" t="s">
        <v>5</v>
      </c>
      <c r="B25" s="7">
        <f>(B8*$H$15)+(C8*$H$16)</f>
        <v>0</v>
      </c>
      <c r="C25" s="7">
        <f>(D8*$H$15)+(E8*$H$16)</f>
        <v>0</v>
      </c>
      <c r="D25" s="7">
        <f>(F8*$H$15)+(G8*$H$16)</f>
        <v>0</v>
      </c>
      <c r="E25" s="86">
        <f>SUM(B25:D25)</f>
        <v>0</v>
      </c>
    </row>
    <row r="26" spans="1:11" ht="17.25" thickBot="1" x14ac:dyDescent="0.35">
      <c r="A26" s="103" t="s">
        <v>6</v>
      </c>
      <c r="B26" s="10">
        <f>(B9*$H$15)+(C9*$H$16)</f>
        <v>0</v>
      </c>
      <c r="C26" s="10">
        <f>(D9*$H$15)+(E9*$H$16)</f>
        <v>0</v>
      </c>
      <c r="D26" s="10">
        <f>(F9*$H$15)+(G9*$H$16)</f>
        <v>0</v>
      </c>
      <c r="E26" s="104">
        <f>SUM(B26:D26)</f>
        <v>0</v>
      </c>
    </row>
    <row r="27" spans="1:11" ht="18" thickTop="1" thickBot="1" x14ac:dyDescent="0.35">
      <c r="A27" s="105" t="s">
        <v>49</v>
      </c>
      <c r="B27" s="82">
        <f>SUM(B22:B26)</f>
        <v>0</v>
      </c>
      <c r="C27" s="82">
        <f t="shared" ref="C27:D27" si="2">SUM(C22:C26)</f>
        <v>0</v>
      </c>
      <c r="D27" s="82">
        <f t="shared" si="2"/>
        <v>0</v>
      </c>
      <c r="E27" s="84">
        <f>SUM(E22:E26)</f>
        <v>0</v>
      </c>
    </row>
    <row r="28" spans="1:11" ht="14.1" customHeight="1" x14ac:dyDescent="0.3"/>
    <row r="29" spans="1:11" ht="14.1" customHeight="1" x14ac:dyDescent="0.3"/>
    <row r="30" spans="1:11" ht="15.95" customHeight="1" x14ac:dyDescent="0.3">
      <c r="A30" s="15" t="s">
        <v>20</v>
      </c>
      <c r="D30" s="15" t="s">
        <v>46</v>
      </c>
      <c r="G30" s="15" t="s">
        <v>47</v>
      </c>
    </row>
    <row r="31" spans="1:11" ht="14.1" customHeight="1" x14ac:dyDescent="0.3">
      <c r="A31" s="133"/>
      <c r="B31" s="133"/>
      <c r="C31" s="133"/>
      <c r="D31" s="133"/>
      <c r="E31" s="133"/>
      <c r="F31" s="133"/>
      <c r="G31" s="133"/>
      <c r="H31" s="133"/>
    </row>
    <row r="32" spans="1:11" ht="14.1" customHeight="1" x14ac:dyDescent="0.3">
      <c r="A32" s="133"/>
      <c r="B32" s="133"/>
      <c r="C32" s="133"/>
      <c r="D32" s="133"/>
      <c r="E32" s="133"/>
      <c r="F32" s="133"/>
      <c r="G32" s="133"/>
      <c r="H32" s="133"/>
    </row>
    <row r="33" spans="1:8" ht="14.1" customHeight="1" x14ac:dyDescent="0.3">
      <c r="A33" s="133"/>
      <c r="B33" s="133"/>
      <c r="C33" s="133"/>
      <c r="D33" s="133"/>
      <c r="E33" s="133"/>
      <c r="F33" s="133"/>
      <c r="G33" s="133"/>
      <c r="H33" s="133"/>
    </row>
    <row r="34" spans="1:8" x14ac:dyDescent="0.3">
      <c r="A34" s="133"/>
      <c r="B34" s="133"/>
      <c r="C34" s="133"/>
      <c r="D34" s="133"/>
      <c r="E34" s="133"/>
      <c r="F34" s="133"/>
      <c r="G34" s="133"/>
      <c r="H34" s="133"/>
    </row>
    <row r="35" spans="1:8" x14ac:dyDescent="0.3">
      <c r="A35" s="133"/>
      <c r="B35" s="133"/>
      <c r="C35" s="133"/>
      <c r="D35" s="133"/>
      <c r="E35" s="133"/>
      <c r="F35" s="133"/>
      <c r="G35" s="133"/>
      <c r="H35" s="133"/>
    </row>
  </sheetData>
  <sheetProtection algorithmName="SHA-512" hashValue="M0aNskfRzS110b0F3nTeSw7JrIdzlKmDfviGZid6lirpmgoKNtkGCJCmEV+ewtZ++7u4LZ9p1h2ku8eA2GXn5w==" saltValue="YbTf3gAu0esTRi5AaxVlBg==" spinCount="100000" sheet="1" selectLockedCells="1"/>
  <mergeCells count="8">
    <mergeCell ref="A20:A21"/>
    <mergeCell ref="B20:E20"/>
    <mergeCell ref="A13:A14"/>
    <mergeCell ref="B13:F13"/>
    <mergeCell ref="D3:E3"/>
    <mergeCell ref="A3:A4"/>
    <mergeCell ref="B3:C3"/>
    <mergeCell ref="F3:G3"/>
  </mergeCells>
  <phoneticPr fontId="3" type="noConversion"/>
  <dataValidations count="1">
    <dataValidation type="custom" allowBlank="1" showInputMessage="1" showErrorMessage="1" error="Vse cene ne enoto morajo biti vnesene v predračun na dve decimalni mesti natančno!" sqref="H15:H16" xr:uid="{EC2EA17E-00E9-4468-AD4C-A4A911010CC3}">
      <formula1>OR(ROUND(MOD(H15*100,1),3)=0,ROUND(MOD(H15*100,1),3)=1)</formula1>
    </dataValidation>
  </dataValidations>
  <pageMargins left="0.59055118110236227" right="0.31496062992125984" top="0.74803149606299213" bottom="0.74803149606299213" header="0.31496062992125984" footer="0.31496062992125984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1080-2755-499C-93A9-DF494B4E8E72}">
  <sheetPr>
    <pageSetUpPr fitToPage="1"/>
  </sheetPr>
  <dimension ref="A1:K38"/>
  <sheetViews>
    <sheetView zoomScaleNormal="100" workbookViewId="0">
      <selection activeCell="H18" sqref="H18"/>
    </sheetView>
  </sheetViews>
  <sheetFormatPr defaultColWidth="8.75" defaultRowHeight="16.5" x14ac:dyDescent="0.3"/>
  <cols>
    <col min="1" max="1" width="19.25" style="15" customWidth="1"/>
    <col min="2" max="11" width="12.625" style="15" customWidth="1"/>
    <col min="12" max="16384" width="8.75" style="15"/>
  </cols>
  <sheetData>
    <row r="1" spans="1:11" ht="19.899999999999999" customHeight="1" x14ac:dyDescent="0.3">
      <c r="A1" s="66" t="s">
        <v>36</v>
      </c>
      <c r="K1" s="122" t="s">
        <v>77</v>
      </c>
    </row>
    <row r="2" spans="1:11" ht="13.9" customHeight="1" thickBot="1" x14ac:dyDescent="0.35">
      <c r="A2" s="50"/>
    </row>
    <row r="3" spans="1:11" ht="19.899999999999999" customHeight="1" thickBot="1" x14ac:dyDescent="0.35">
      <c r="A3" s="151" t="s">
        <v>0</v>
      </c>
      <c r="B3" s="161" t="s">
        <v>79</v>
      </c>
      <c r="C3" s="162"/>
      <c r="D3" s="161" t="s">
        <v>80</v>
      </c>
      <c r="E3" s="162"/>
      <c r="F3" s="161" t="s">
        <v>81</v>
      </c>
      <c r="G3" s="162"/>
      <c r="H3" s="37"/>
    </row>
    <row r="4" spans="1:11" ht="31.15" customHeight="1" thickBot="1" x14ac:dyDescent="0.35">
      <c r="A4" s="152"/>
      <c r="B4" s="51" t="s">
        <v>12</v>
      </c>
      <c r="C4" s="51" t="s">
        <v>13</v>
      </c>
      <c r="D4" s="51" t="s">
        <v>12</v>
      </c>
      <c r="E4" s="51" t="s">
        <v>13</v>
      </c>
      <c r="F4" s="51" t="s">
        <v>12</v>
      </c>
      <c r="G4" s="51" t="s">
        <v>13</v>
      </c>
      <c r="H4" s="37"/>
    </row>
    <row r="5" spans="1:11" ht="19.899999999999999" customHeight="1" x14ac:dyDescent="0.3">
      <c r="A5" s="71" t="s">
        <v>7</v>
      </c>
      <c r="B5" s="69">
        <v>2</v>
      </c>
      <c r="C5" s="23">
        <v>0</v>
      </c>
      <c r="D5" s="6">
        <v>1</v>
      </c>
      <c r="E5" s="23">
        <v>0</v>
      </c>
      <c r="F5" s="6">
        <v>8</v>
      </c>
      <c r="G5" s="23">
        <v>0</v>
      </c>
      <c r="H5" s="37"/>
    </row>
    <row r="6" spans="1:11" ht="19.899999999999999" customHeight="1" x14ac:dyDescent="0.3">
      <c r="A6" s="72" t="s">
        <v>8</v>
      </c>
      <c r="B6" s="69">
        <v>3</v>
      </c>
      <c r="C6" s="23">
        <v>0</v>
      </c>
      <c r="D6" s="6">
        <v>2</v>
      </c>
      <c r="E6" s="23">
        <v>0</v>
      </c>
      <c r="F6" s="6">
        <v>1</v>
      </c>
      <c r="G6" s="23">
        <v>0</v>
      </c>
      <c r="H6" s="37"/>
    </row>
    <row r="7" spans="1:11" ht="20.100000000000001" customHeight="1" x14ac:dyDescent="0.3">
      <c r="A7" s="72" t="s">
        <v>9</v>
      </c>
      <c r="B7" s="69">
        <v>1</v>
      </c>
      <c r="C7" s="23">
        <v>4</v>
      </c>
      <c r="D7" s="6">
        <v>2</v>
      </c>
      <c r="E7" s="23">
        <v>3</v>
      </c>
      <c r="F7" s="6">
        <v>3</v>
      </c>
      <c r="G7" s="23">
        <v>2</v>
      </c>
      <c r="H7" s="37"/>
    </row>
    <row r="8" spans="1:11" ht="19.899999999999999" customHeight="1" x14ac:dyDescent="0.3">
      <c r="A8" s="72" t="s">
        <v>60</v>
      </c>
      <c r="B8" s="69">
        <v>2</v>
      </c>
      <c r="C8" s="23">
        <v>0</v>
      </c>
      <c r="D8" s="6">
        <v>4</v>
      </c>
      <c r="E8" s="23">
        <v>0</v>
      </c>
      <c r="F8" s="6">
        <v>4</v>
      </c>
      <c r="G8" s="23">
        <v>0</v>
      </c>
      <c r="H8" s="37"/>
    </row>
    <row r="9" spans="1:11" ht="28.5" x14ac:dyDescent="0.3">
      <c r="A9" s="72" t="s">
        <v>59</v>
      </c>
      <c r="B9" s="69">
        <v>2</v>
      </c>
      <c r="C9" s="23">
        <v>0</v>
      </c>
      <c r="D9" s="6">
        <v>1</v>
      </c>
      <c r="E9" s="23">
        <v>0</v>
      </c>
      <c r="F9" s="6">
        <v>0</v>
      </c>
      <c r="G9" s="23">
        <v>0</v>
      </c>
      <c r="H9" s="37"/>
    </row>
    <row r="10" spans="1:11" ht="20.100000000000001" customHeight="1" x14ac:dyDescent="0.3">
      <c r="A10" s="72" t="s">
        <v>58</v>
      </c>
      <c r="B10" s="69">
        <v>0</v>
      </c>
      <c r="C10" s="23">
        <v>0</v>
      </c>
      <c r="D10" s="6">
        <v>0</v>
      </c>
      <c r="E10" s="23">
        <v>0</v>
      </c>
      <c r="F10" s="6">
        <v>0</v>
      </c>
      <c r="G10" s="23">
        <v>0</v>
      </c>
      <c r="H10" s="37"/>
    </row>
    <row r="11" spans="1:11" ht="28.5" x14ac:dyDescent="0.3">
      <c r="A11" s="72" t="s">
        <v>57</v>
      </c>
      <c r="B11" s="69">
        <v>0</v>
      </c>
      <c r="C11" s="23">
        <v>2</v>
      </c>
      <c r="D11" s="6">
        <v>2</v>
      </c>
      <c r="E11" s="23">
        <v>0</v>
      </c>
      <c r="F11" s="6">
        <v>0</v>
      </c>
      <c r="G11" s="23">
        <v>7</v>
      </c>
      <c r="H11" s="37"/>
      <c r="J11" s="15" t="s">
        <v>83</v>
      </c>
    </row>
    <row r="12" spans="1:11" ht="29.25" thickBot="1" x14ac:dyDescent="0.35">
      <c r="A12" s="73" t="s">
        <v>48</v>
      </c>
      <c r="B12" s="70">
        <v>0</v>
      </c>
      <c r="C12" s="52">
        <v>0</v>
      </c>
      <c r="D12" s="27">
        <v>0</v>
      </c>
      <c r="E12" s="52">
        <v>0</v>
      </c>
      <c r="F12" s="27">
        <v>0</v>
      </c>
      <c r="G12" s="52">
        <v>1</v>
      </c>
      <c r="H12" s="37"/>
      <c r="J12" s="15" t="s">
        <v>84</v>
      </c>
    </row>
    <row r="13" spans="1:11" ht="19.899999999999999" customHeight="1" thickTop="1" thickBot="1" x14ac:dyDescent="0.35">
      <c r="A13" s="53" t="s">
        <v>25</v>
      </c>
      <c r="B13" s="54">
        <f t="shared" ref="B13:G13" si="0">B5+B6+B7+B8+B9+B10+B11+B12</f>
        <v>10</v>
      </c>
      <c r="C13" s="55">
        <f t="shared" si="0"/>
        <v>6</v>
      </c>
      <c r="D13" s="54">
        <f t="shared" si="0"/>
        <v>12</v>
      </c>
      <c r="E13" s="55">
        <f t="shared" si="0"/>
        <v>3</v>
      </c>
      <c r="F13" s="54">
        <f t="shared" si="0"/>
        <v>16</v>
      </c>
      <c r="G13" s="55">
        <f t="shared" si="0"/>
        <v>10</v>
      </c>
      <c r="J13" s="15" t="s">
        <v>85</v>
      </c>
    </row>
    <row r="14" spans="1:11" ht="13.9" customHeight="1" x14ac:dyDescent="0.3">
      <c r="A14" s="64"/>
      <c r="B14" s="65"/>
      <c r="C14" s="65"/>
      <c r="D14" s="65"/>
      <c r="E14" s="65"/>
      <c r="F14" s="65"/>
      <c r="G14" s="65"/>
    </row>
    <row r="15" spans="1:11" ht="13.9" customHeight="1" thickBot="1" x14ac:dyDescent="0.35"/>
    <row r="16" spans="1:11" ht="19.899999999999999" customHeight="1" thickBot="1" x14ac:dyDescent="0.35">
      <c r="A16" s="156" t="s">
        <v>28</v>
      </c>
      <c r="B16" s="158" t="s">
        <v>82</v>
      </c>
      <c r="C16" s="159"/>
      <c r="D16" s="159"/>
      <c r="E16" s="159"/>
      <c r="F16" s="160"/>
      <c r="G16" s="74"/>
      <c r="H16" s="75"/>
      <c r="I16" s="75"/>
      <c r="J16" s="75"/>
      <c r="K16" s="76"/>
    </row>
    <row r="17" spans="1:11" ht="55.15" customHeight="1" thickBot="1" x14ac:dyDescent="0.35">
      <c r="A17" s="157"/>
      <c r="B17" s="62" t="s">
        <v>24</v>
      </c>
      <c r="C17" s="62" t="s">
        <v>21</v>
      </c>
      <c r="D17" s="62" t="s">
        <v>22</v>
      </c>
      <c r="E17" s="62" t="s">
        <v>23</v>
      </c>
      <c r="F17" s="62" t="s">
        <v>68</v>
      </c>
      <c r="G17" s="62" t="s">
        <v>29</v>
      </c>
      <c r="H17" s="62" t="s">
        <v>37</v>
      </c>
      <c r="I17" s="62" t="s">
        <v>27</v>
      </c>
      <c r="J17" s="62" t="s">
        <v>31</v>
      </c>
      <c r="K17" s="62" t="s">
        <v>35</v>
      </c>
    </row>
    <row r="18" spans="1:11" ht="42.75" x14ac:dyDescent="0.3">
      <c r="A18" s="71" t="s">
        <v>38</v>
      </c>
      <c r="B18" s="67">
        <f>B5+D5+F5</f>
        <v>11</v>
      </c>
      <c r="C18" s="56">
        <f>B6+D6+F6</f>
        <v>6</v>
      </c>
      <c r="D18" s="56">
        <f>B7+D7+F7</f>
        <v>6</v>
      </c>
      <c r="E18" s="56">
        <f>B8+D8+F8+B9+D9+F9</f>
        <v>13</v>
      </c>
      <c r="F18" s="56">
        <f>(B11+D11+F11)</f>
        <v>2</v>
      </c>
      <c r="G18" s="56">
        <f>SUM(B18:F18)</f>
        <v>38</v>
      </c>
      <c r="H18" s="138">
        <v>0</v>
      </c>
      <c r="I18" s="57">
        <f>(G18*H18)-((5)/2*H18)</f>
        <v>0</v>
      </c>
      <c r="J18" s="140">
        <v>0.22</v>
      </c>
      <c r="K18" s="77">
        <f>I18*(1+J18)</f>
        <v>0</v>
      </c>
    </row>
    <row r="19" spans="1:11" ht="42.75" x14ac:dyDescent="0.3">
      <c r="A19" s="72" t="s">
        <v>40</v>
      </c>
      <c r="B19" s="22">
        <v>0</v>
      </c>
      <c r="C19" s="22">
        <v>0</v>
      </c>
      <c r="D19" s="22">
        <v>0</v>
      </c>
      <c r="E19" s="22">
        <f>B10+D10+F10</f>
        <v>0</v>
      </c>
      <c r="F19" s="22">
        <f>B12+D12+F12</f>
        <v>0</v>
      </c>
      <c r="G19" s="56">
        <f t="shared" ref="G19:G21" si="1">SUM(B19:F19)</f>
        <v>0</v>
      </c>
      <c r="H19" s="138">
        <v>0</v>
      </c>
      <c r="I19" s="57">
        <f t="shared" ref="I19:I21" si="2">G19*H19</f>
        <v>0</v>
      </c>
      <c r="J19" s="141">
        <v>0.22</v>
      </c>
      <c r="K19" s="77">
        <f t="shared" ref="K19:K21" si="3">I19*(1+J19)</f>
        <v>0</v>
      </c>
    </row>
    <row r="20" spans="1:11" ht="30" x14ac:dyDescent="0.3">
      <c r="A20" s="78" t="s">
        <v>39</v>
      </c>
      <c r="B20" s="25">
        <f>C5+E5+G5</f>
        <v>0</v>
      </c>
      <c r="C20" s="25">
        <f>C6+E6+G6</f>
        <v>0</v>
      </c>
      <c r="D20" s="25">
        <f>C7+E7+G7</f>
        <v>9</v>
      </c>
      <c r="E20" s="25">
        <f>C8+E8+G8+C9+E9+G9</f>
        <v>0</v>
      </c>
      <c r="F20" s="25">
        <f>C11+E11+G11</f>
        <v>9</v>
      </c>
      <c r="G20" s="56">
        <f t="shared" si="1"/>
        <v>18</v>
      </c>
      <c r="H20" s="138">
        <v>0</v>
      </c>
      <c r="I20" s="57">
        <f>((SUM(B20:E20)+((8/2)+1/3))*H20)</f>
        <v>0</v>
      </c>
      <c r="J20" s="142">
        <v>0.22</v>
      </c>
      <c r="K20" s="77">
        <f t="shared" si="3"/>
        <v>0</v>
      </c>
    </row>
    <row r="21" spans="1:11" ht="29.25" thickBot="1" x14ac:dyDescent="0.35">
      <c r="A21" s="73" t="s">
        <v>41</v>
      </c>
      <c r="B21" s="28">
        <v>0</v>
      </c>
      <c r="C21" s="28">
        <v>0</v>
      </c>
      <c r="D21" s="28">
        <v>0</v>
      </c>
      <c r="E21" s="28">
        <f>C10+E10+G10</f>
        <v>0</v>
      </c>
      <c r="F21" s="28">
        <f>C12+E12+G12</f>
        <v>1</v>
      </c>
      <c r="G21" s="58">
        <f t="shared" si="1"/>
        <v>1</v>
      </c>
      <c r="H21" s="139">
        <v>0</v>
      </c>
      <c r="I21" s="59">
        <f t="shared" si="2"/>
        <v>0</v>
      </c>
      <c r="J21" s="143">
        <v>0.22</v>
      </c>
      <c r="K21" s="79">
        <f t="shared" si="3"/>
        <v>0</v>
      </c>
    </row>
    <row r="22" spans="1:11" ht="19.899999999999999" customHeight="1" thickTop="1" thickBot="1" x14ac:dyDescent="0.35">
      <c r="A22" s="80" t="s">
        <v>25</v>
      </c>
      <c r="B22" s="81">
        <f>(B18*$H$18)+(B19*$H$19)+(B20*$H$20)+(B21*$H$21)</f>
        <v>0</v>
      </c>
      <c r="C22" s="81">
        <f>(C18*$H$18)+(C19*$H$19)+(C20*$H$20)+(C21*$H$21)</f>
        <v>0</v>
      </c>
      <c r="D22" s="81">
        <f>(D18*$H$18)+(D19*$H$19)+(D20*$H$20)+(D21*$H$21)</f>
        <v>0</v>
      </c>
      <c r="E22" s="81">
        <f>((E18*$H$18)-(3*H18/2))+(E19*$H$19)+(E20*$H$20)+(E21*$H$21)</f>
        <v>0</v>
      </c>
      <c r="F22" s="81">
        <f>(F18*$H$18/2)+(F19*$H$19)+(((F20-1)*$H$20)/2)+($H$20/3)+(F21*$H$21)</f>
        <v>0</v>
      </c>
      <c r="G22" s="81"/>
      <c r="H22" s="81"/>
      <c r="I22" s="82">
        <f>SUM(I18:I21)</f>
        <v>0</v>
      </c>
      <c r="J22" s="83"/>
      <c r="K22" s="84">
        <f>SUM(K18:K21)</f>
        <v>0</v>
      </c>
    </row>
    <row r="23" spans="1:11" ht="13.9" customHeight="1" x14ac:dyDescent="0.3"/>
    <row r="24" spans="1:11" ht="17.25" thickBot="1" x14ac:dyDescent="0.35"/>
    <row r="25" spans="1:11" ht="17.25" thickBot="1" x14ac:dyDescent="0.35">
      <c r="A25" s="151" t="s">
        <v>0</v>
      </c>
      <c r="B25" s="153" t="s">
        <v>50</v>
      </c>
      <c r="C25" s="154"/>
      <c r="D25" s="154"/>
      <c r="E25" s="155"/>
      <c r="H25" s="133"/>
    </row>
    <row r="26" spans="1:11" ht="17.25" thickBot="1" x14ac:dyDescent="0.35">
      <c r="A26" s="152"/>
      <c r="B26" s="68">
        <v>2026</v>
      </c>
      <c r="C26" s="62">
        <v>2027</v>
      </c>
      <c r="D26" s="62">
        <v>2028</v>
      </c>
      <c r="E26" s="62" t="s">
        <v>49</v>
      </c>
    </row>
    <row r="27" spans="1:11" x14ac:dyDescent="0.3">
      <c r="A27" s="85" t="s">
        <v>7</v>
      </c>
      <c r="B27" s="7">
        <f>(B5*$H$18)+(C5*$H$20)</f>
        <v>0</v>
      </c>
      <c r="C27" s="7">
        <f>(D5*$H$18)+(E5*$H$20)</f>
        <v>0</v>
      </c>
      <c r="D27" s="7">
        <f>(F5*$H$18)+(G5*$H$20)</f>
        <v>0</v>
      </c>
      <c r="E27" s="86">
        <f>SUM(B27:D27)</f>
        <v>0</v>
      </c>
    </row>
    <row r="28" spans="1:11" x14ac:dyDescent="0.3">
      <c r="A28" s="87" t="s">
        <v>8</v>
      </c>
      <c r="B28" s="7">
        <f>(B6*$H$18)+(C6*$H$20)</f>
        <v>0</v>
      </c>
      <c r="C28" s="7">
        <f>(D6*$H$18)+(E6*$H$20)</f>
        <v>0</v>
      </c>
      <c r="D28" s="7">
        <f>(F6*$H$18)+(G6*$H$20)</f>
        <v>0</v>
      </c>
      <c r="E28" s="86">
        <f>SUM(B28:D28)</f>
        <v>0</v>
      </c>
    </row>
    <row r="29" spans="1:11" x14ac:dyDescent="0.3">
      <c r="A29" s="87" t="s">
        <v>9</v>
      </c>
      <c r="B29" s="7">
        <f>(B7*$H$18)+(C7*$H$20)</f>
        <v>0</v>
      </c>
      <c r="C29" s="7">
        <f>(D7*$H$18)+(E7*$H$20)</f>
        <v>0</v>
      </c>
      <c r="D29" s="7">
        <f>(F7*$H$18)+(G7*$H$20)</f>
        <v>0</v>
      </c>
      <c r="E29" s="86">
        <f>SUM(B29:D29)</f>
        <v>0</v>
      </c>
    </row>
    <row r="30" spans="1:11" x14ac:dyDescent="0.3">
      <c r="A30" s="87" t="s">
        <v>5</v>
      </c>
      <c r="B30" s="7">
        <f>(B8*$H$18)+(C8*$H$20)+(B9*$H$18/2)+(C9*$H$20/2)+(B10*$H$19)+(C10*$H$21)</f>
        <v>0</v>
      </c>
      <c r="C30" s="7">
        <f>(D8*$H$18)+(E8*$H$20)+(D9*$H$18/2)+(E9*$H$20/2)+(D10*$H$19)+(E10*$H$21)</f>
        <v>0</v>
      </c>
      <c r="D30" s="7">
        <f>(F8*$H$18)+(G8*$H$20)+(F9*$H$18/2)+(G9*$H$20/2)+(F10*$H$19)+(G10*$H$21)</f>
        <v>0</v>
      </c>
      <c r="E30" s="86">
        <f>SUM(B30:D30)</f>
        <v>0</v>
      </c>
    </row>
    <row r="31" spans="1:11" ht="17.25" thickBot="1" x14ac:dyDescent="0.35">
      <c r="A31" s="103" t="s">
        <v>6</v>
      </c>
      <c r="B31" s="10">
        <f>((B11*$H$18)/2)+(((C11-1)*$H$20)/2)+($H$20/3)+(B12*$H$19)+(C12*$H$21)</f>
        <v>0</v>
      </c>
      <c r="C31" s="10">
        <f>((D11*$H$18)/2)+(E11*$H$20)+(D12*$H$19)+(E12*$H$21)</f>
        <v>0</v>
      </c>
      <c r="D31" s="10">
        <f>((F11*$H$18)/2)+((G11*$H$20)/2)+(F12*$H$19)+(G12*$H$21)</f>
        <v>0</v>
      </c>
      <c r="E31" s="104">
        <f>SUM(B31:D31)</f>
        <v>0</v>
      </c>
    </row>
    <row r="32" spans="1:11" ht="18" thickTop="1" thickBot="1" x14ac:dyDescent="0.35">
      <c r="A32" s="105" t="s">
        <v>49</v>
      </c>
      <c r="B32" s="82">
        <f>SUM(B27:B31)</f>
        <v>0</v>
      </c>
      <c r="C32" s="82">
        <f t="shared" ref="C32:D32" si="4">SUM(C27:C31)</f>
        <v>0</v>
      </c>
      <c r="D32" s="82">
        <f t="shared" si="4"/>
        <v>0</v>
      </c>
      <c r="E32" s="84">
        <f>SUM(E27:E31)</f>
        <v>0</v>
      </c>
    </row>
    <row r="33" spans="1:8" ht="14.1" customHeight="1" x14ac:dyDescent="0.3"/>
    <row r="34" spans="1:8" ht="14.1" customHeight="1" x14ac:dyDescent="0.3"/>
    <row r="35" spans="1:8" ht="15.95" customHeight="1" x14ac:dyDescent="0.3">
      <c r="A35" s="133" t="s">
        <v>20</v>
      </c>
      <c r="B35" s="133"/>
      <c r="C35" s="133"/>
      <c r="D35" s="133" t="s">
        <v>46</v>
      </c>
      <c r="E35" s="133"/>
      <c r="F35" s="133"/>
      <c r="G35" s="133" t="s">
        <v>47</v>
      </c>
      <c r="H35" s="133"/>
    </row>
    <row r="36" spans="1:8" ht="14.1" customHeight="1" x14ac:dyDescent="0.3">
      <c r="A36" s="133"/>
      <c r="B36" s="133"/>
      <c r="C36" s="133"/>
      <c r="D36" s="133"/>
      <c r="E36" s="133"/>
      <c r="F36" s="133"/>
      <c r="G36" s="133"/>
      <c r="H36" s="133"/>
    </row>
    <row r="37" spans="1:8" ht="14.1" customHeight="1" x14ac:dyDescent="0.3">
      <c r="A37" s="133"/>
      <c r="B37" s="133"/>
      <c r="C37" s="133"/>
      <c r="D37" s="133"/>
      <c r="E37" s="133"/>
      <c r="F37" s="133"/>
      <c r="G37" s="133"/>
      <c r="H37" s="133"/>
    </row>
    <row r="38" spans="1:8" ht="14.1" customHeight="1" x14ac:dyDescent="0.3">
      <c r="A38" s="133"/>
      <c r="B38" s="133"/>
      <c r="C38" s="133"/>
      <c r="D38" s="133"/>
      <c r="E38" s="133"/>
      <c r="F38" s="133"/>
      <c r="G38" s="133"/>
      <c r="H38" s="133"/>
    </row>
  </sheetData>
  <sheetProtection algorithmName="SHA-512" hashValue="ZWvbXFF6u16KvdKgNnwNbGzqi6LW5M+Kda8u/T7/F2hDlgWXVNJIQuuSSE1twMlExrY4Wond9SUzOyK84Is7ww==" saltValue="Kb6tfVmDhnmt0Z3bERSt3Q==" spinCount="100000" sheet="1" selectLockedCells="1"/>
  <mergeCells count="8">
    <mergeCell ref="A25:A26"/>
    <mergeCell ref="B25:E25"/>
    <mergeCell ref="A16:A17"/>
    <mergeCell ref="B16:F16"/>
    <mergeCell ref="A3:A4"/>
    <mergeCell ref="B3:C3"/>
    <mergeCell ref="D3:E3"/>
    <mergeCell ref="F3:G3"/>
  </mergeCells>
  <phoneticPr fontId="3" type="noConversion"/>
  <dataValidations count="1">
    <dataValidation type="custom" allowBlank="1" showInputMessage="1" showErrorMessage="1" error="Vse cene ne enoto morajo biti vnesene v predračun na dve decimalni mesti natančno!" sqref="H18:H21" xr:uid="{C7E589B0-23F0-4A54-BBB3-D1BFE364C4E3}">
      <formula1>OR(ROUND(MOD(H18*100,1),3)=0,ROUND(MOD(H18*100,1),3)=1)</formula1>
    </dataValidation>
  </dataValidations>
  <pageMargins left="0.59055118110236227" right="0.31496062992125984" top="0.74803149606299213" bottom="0.74803149606299213" header="0.31496062992125984" footer="0.31496062992125984"/>
  <pageSetup paperSize="9" scale="67" fitToHeight="0" orientation="landscape" r:id="rId1"/>
  <rowBreaks count="1" manualBreakCount="1">
    <brk id="23" max="16383" man="1"/>
  </rowBreaks>
  <ignoredErrors>
    <ignoredError sqref="I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Rekapitulacija-Predračun OBR-6b</vt:lpstr>
      <vt:lpstr>Fizik.kem.preiskave olj ener.TR</vt:lpstr>
      <vt:lpstr>Diagnostične meritve</vt:lpstr>
      <vt:lpstr>Meritve ozemljit.in strelov.s.</vt:lpstr>
      <vt:lpstr>'Rekapitulacija-Predračun OBR-6b'!_Toc27381361</vt:lpstr>
      <vt:lpstr>'Rekapitulacija-Predračun OBR-6b'!Področje_tiskanja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Romanić Jožica</dc:creator>
  <cp:lastModifiedBy>Romanić Jožica</cp:lastModifiedBy>
  <cp:lastPrinted>2023-01-18T09:27:25Z</cp:lastPrinted>
  <dcterms:created xsi:type="dcterms:W3CDTF">2022-10-29T06:04:49Z</dcterms:created>
  <dcterms:modified xsi:type="dcterms:W3CDTF">2026-04-14T12:51:30Z</dcterms:modified>
</cp:coreProperties>
</file>